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480" yWindow="315" windowWidth="9720" windowHeight="6030"/>
  </bookViews>
  <sheets>
    <sheet name="QUADRO 30, 31, 32 e 33" sheetId="1" r:id="rId1"/>
    <sheet name="QUADRO 34" sheetId="2" r:id="rId2"/>
    <sheet name="QUADRO 35" sheetId="3" r:id="rId3"/>
    <sheet name="QUADRO 36" sheetId="4" r:id="rId4"/>
    <sheet name="QUADRO 10" sheetId="17" r:id="rId5"/>
    <sheet name="QUADROS 7, 8 e 14" sheetId="19" r:id="rId6"/>
    <sheet name="QUADRO 11A, 11B e 11C" sheetId="18" r:id="rId7"/>
    <sheet name="QUADRO 13" sheetId="20" r:id="rId8"/>
    <sheet name="QUADRO 25, 26 e 27" sheetId="21" r:id="rId9"/>
    <sheet name="QUADRO 23 e 24" sheetId="22" r:id="rId10"/>
    <sheet name="QUADRO 37" sheetId="5" r:id="rId11"/>
    <sheet name="QUADRO 38" sheetId="6" r:id="rId12"/>
    <sheet name="QUADRO 39" sheetId="7" r:id="rId13"/>
    <sheet name="QUADRO 40A" sheetId="8" r:id="rId14"/>
    <sheet name="QUADRO 40" sheetId="9" r:id="rId15"/>
    <sheet name="QUADROS 15 e 16" sheetId="11" r:id="rId16"/>
    <sheet name="QUADRO 17 e 18" sheetId="12" r:id="rId17"/>
    <sheet name="QUADRO 19 e 20" sheetId="13" r:id="rId18"/>
    <sheet name="FLUXO DE CAIXA" sheetId="14" r:id="rId19"/>
    <sheet name="QUADRO 41" sheetId="15" r:id="rId20"/>
    <sheet name="QUADRO 21 e 22" sheetId="16" r:id="rId21"/>
  </sheets>
  <definedNames>
    <definedName name="_xlnm.Print_Area" localSheetId="0">'QUADRO 30, 31, 32 e 33'!$A$1:$H$295</definedName>
    <definedName name="_xlnm.Print_Area" localSheetId="1">'QUADRO 34'!$B$1:$E$37</definedName>
    <definedName name="_xlnm.Print_Area" localSheetId="19">'QUADRO 41'!$A$1:$J$24</definedName>
    <definedName name="_xlnm.Print_Titles" localSheetId="0">'QUADRO 30, 31, 32 e 33'!$1:$4</definedName>
  </definedNames>
  <calcPr calcId="152511"/>
</workbook>
</file>

<file path=xl/calcChain.xml><?xml version="1.0" encoding="utf-8"?>
<calcChain xmlns="http://schemas.openxmlformats.org/spreadsheetml/2006/main">
  <c r="B22" i="14" l="1"/>
  <c r="B24" i="14" s="1"/>
  <c r="B25" i="14" s="1"/>
  <c r="B26" i="14"/>
  <c r="D110" i="21"/>
  <c r="E54" i="12"/>
  <c r="E43" i="13"/>
  <c r="E54" i="13" s="1"/>
  <c r="D43" i="13"/>
  <c r="D54" i="13" s="1"/>
  <c r="D43" i="12"/>
  <c r="D54" i="12" s="1"/>
  <c r="E43" i="12"/>
  <c r="N35" i="19"/>
  <c r="N34" i="19"/>
  <c r="N33" i="19"/>
  <c r="R45" i="13"/>
  <c r="R45" i="12"/>
  <c r="D116" i="21"/>
  <c r="D111" i="21"/>
  <c r="D112" i="21"/>
  <c r="D113" i="21"/>
  <c r="D114" i="21"/>
  <c r="D115" i="21"/>
  <c r="D117" i="21"/>
  <c r="D118" i="21"/>
  <c r="D120" i="21"/>
  <c r="M18" i="22"/>
  <c r="O7" i="16"/>
  <c r="N7" i="16"/>
  <c r="M7" i="16"/>
  <c r="D41" i="16"/>
  <c r="D52" i="16" s="1"/>
  <c r="M24" i="16" s="1"/>
  <c r="U39" i="19"/>
  <c r="T44" i="19"/>
  <c r="U41" i="19" s="1"/>
  <c r="U43" i="19" s="1"/>
  <c r="T39" i="19"/>
  <c r="D33" i="17"/>
  <c r="O33" i="19"/>
  <c r="O34" i="19"/>
  <c r="N40" i="19"/>
  <c r="E17" i="19"/>
  <c r="F17" i="19"/>
  <c r="E18" i="19"/>
  <c r="F18" i="19"/>
  <c r="C7" i="22"/>
  <c r="D7" i="22"/>
  <c r="D41" i="17"/>
  <c r="E7" i="22"/>
  <c r="M43" i="22"/>
  <c r="M54" i="22"/>
  <c r="C24" i="22"/>
  <c r="D42" i="17"/>
  <c r="D15" i="17"/>
  <c r="D38" i="17"/>
  <c r="D37" i="17"/>
  <c r="D36" i="17"/>
  <c r="D35" i="17"/>
  <c r="D34" i="17"/>
  <c r="D39" i="17"/>
  <c r="D40" i="17"/>
  <c r="O6" i="11"/>
  <c r="N6" i="11"/>
  <c r="M10" i="11"/>
  <c r="M9" i="11"/>
  <c r="M8" i="11"/>
  <c r="M7" i="11"/>
  <c r="M6" i="11"/>
  <c r="H40" i="11"/>
  <c r="D20" i="11"/>
  <c r="D39" i="11"/>
  <c r="D44" i="11"/>
  <c r="G39" i="11"/>
  <c r="F39" i="11"/>
  <c r="E39" i="11"/>
  <c r="E7" i="1"/>
  <c r="F7" i="1" s="1"/>
  <c r="E10" i="1"/>
  <c r="F10" i="1"/>
  <c r="E13" i="1"/>
  <c r="F13" i="1" s="1"/>
  <c r="E15" i="1"/>
  <c r="E17" i="1"/>
  <c r="E19" i="1"/>
  <c r="F19" i="1"/>
  <c r="E21" i="1"/>
  <c r="F21" i="1" s="1"/>
  <c r="E23" i="1"/>
  <c r="E25" i="1"/>
  <c r="F25" i="1" s="1"/>
  <c r="E27" i="1"/>
  <c r="F27" i="1"/>
  <c r="E29" i="1"/>
  <c r="F29" i="1" s="1"/>
  <c r="E32" i="1"/>
  <c r="F32" i="1"/>
  <c r="K31" i="1" s="1"/>
  <c r="E35" i="1"/>
  <c r="F35" i="1"/>
  <c r="E37" i="1"/>
  <c r="F37" i="1" s="1"/>
  <c r="K33" i="1" s="1"/>
  <c r="E39" i="1"/>
  <c r="F39" i="1"/>
  <c r="E44" i="1"/>
  <c r="F44" i="1"/>
  <c r="E46" i="1"/>
  <c r="F46" i="1" s="1"/>
  <c r="E48" i="1"/>
  <c r="F48" i="1"/>
  <c r="E50" i="1"/>
  <c r="F50" i="1" s="1"/>
  <c r="E51" i="1"/>
  <c r="F51" i="1"/>
  <c r="E53" i="1"/>
  <c r="F53" i="1" s="1"/>
  <c r="E54" i="1"/>
  <c r="F54" i="1"/>
  <c r="E55" i="1"/>
  <c r="F55" i="1" s="1"/>
  <c r="E57" i="1"/>
  <c r="F57" i="1" s="1"/>
  <c r="E59" i="1"/>
  <c r="F59" i="1"/>
  <c r="E62" i="1"/>
  <c r="F62" i="1" s="1"/>
  <c r="E64" i="1"/>
  <c r="F64" i="1"/>
  <c r="E66" i="1"/>
  <c r="F66" i="1" s="1"/>
  <c r="E67" i="1"/>
  <c r="F67" i="1"/>
  <c r="E69" i="1"/>
  <c r="F69" i="1" s="1"/>
  <c r="E70" i="1"/>
  <c r="F70" i="1"/>
  <c r="E72" i="1"/>
  <c r="F72" i="1" s="1"/>
  <c r="E74" i="1"/>
  <c r="F74" i="1"/>
  <c r="E76" i="1"/>
  <c r="F76" i="1" s="1"/>
  <c r="E77" i="1"/>
  <c r="F77" i="1"/>
  <c r="E79" i="1"/>
  <c r="F79" i="1" s="1"/>
  <c r="E81" i="1"/>
  <c r="F81" i="1"/>
  <c r="E83" i="1"/>
  <c r="F83" i="1" s="1"/>
  <c r="E84" i="1"/>
  <c r="F84" i="1"/>
  <c r="E85" i="1"/>
  <c r="F85" i="1" s="1"/>
  <c r="E88" i="1"/>
  <c r="F88" i="1"/>
  <c r="E89" i="1"/>
  <c r="F89" i="1" s="1"/>
  <c r="E91" i="1"/>
  <c r="F91" i="1"/>
  <c r="E93" i="1"/>
  <c r="F93" i="1" s="1"/>
  <c r="E96" i="1"/>
  <c r="F96" i="1" s="1"/>
  <c r="E98" i="1"/>
  <c r="E101" i="1"/>
  <c r="F101" i="1"/>
  <c r="E103" i="1"/>
  <c r="F103" i="1" s="1"/>
  <c r="E105" i="1"/>
  <c r="F105" i="1"/>
  <c r="E107" i="1"/>
  <c r="F107" i="1" s="1"/>
  <c r="E109" i="1"/>
  <c r="F109" i="1"/>
  <c r="E111" i="1"/>
  <c r="F111" i="1" s="1"/>
  <c r="K100" i="1" s="1"/>
  <c r="E113" i="1"/>
  <c r="F113" i="1"/>
  <c r="E118" i="1"/>
  <c r="F118" i="1"/>
  <c r="E121" i="1"/>
  <c r="F121" i="1" s="1"/>
  <c r="E123" i="1"/>
  <c r="F123" i="1"/>
  <c r="E125" i="1"/>
  <c r="F125" i="1" s="1"/>
  <c r="E127" i="1"/>
  <c r="F127" i="1"/>
  <c r="E129" i="1"/>
  <c r="F129" i="1" s="1"/>
  <c r="E131" i="1"/>
  <c r="F131" i="1"/>
  <c r="E133" i="1"/>
  <c r="F133" i="1" s="1"/>
  <c r="E135" i="1"/>
  <c r="F135" i="1"/>
  <c r="E138" i="1"/>
  <c r="F138" i="1" s="1"/>
  <c r="E142" i="1"/>
  <c r="F142" i="1"/>
  <c r="E144" i="1"/>
  <c r="F144" i="1" s="1"/>
  <c r="E149" i="1"/>
  <c r="F149" i="1"/>
  <c r="E151" i="1"/>
  <c r="F151" i="1"/>
  <c r="E154" i="1"/>
  <c r="F154" i="1"/>
  <c r="E156" i="1"/>
  <c r="F156" i="1"/>
  <c r="E159" i="1"/>
  <c r="F159" i="1"/>
  <c r="E179" i="1"/>
  <c r="F179" i="1"/>
  <c r="E181" i="1"/>
  <c r="F181" i="1"/>
  <c r="E183" i="1"/>
  <c r="F183" i="1"/>
  <c r="E187" i="1"/>
  <c r="F187" i="1"/>
  <c r="E192" i="1"/>
  <c r="F192" i="1"/>
  <c r="E193" i="1"/>
  <c r="F193" i="1"/>
  <c r="E198" i="1"/>
  <c r="F198" i="1"/>
  <c r="E199" i="1"/>
  <c r="F199" i="1"/>
  <c r="E200" i="1"/>
  <c r="F200" i="1"/>
  <c r="E202" i="1"/>
  <c r="F202" i="1"/>
  <c r="E201" i="1"/>
  <c r="F201" i="1"/>
  <c r="E209" i="1"/>
  <c r="E211" i="1"/>
  <c r="F211" i="1"/>
  <c r="E213" i="1"/>
  <c r="E215" i="1"/>
  <c r="E217" i="1"/>
  <c r="E219" i="1"/>
  <c r="F219" i="1"/>
  <c r="E221" i="1"/>
  <c r="F221" i="1" s="1"/>
  <c r="E223" i="1"/>
  <c r="F223" i="1"/>
  <c r="E225" i="1"/>
  <c r="E227" i="1"/>
  <c r="F227" i="1"/>
  <c r="E229" i="1"/>
  <c r="F229" i="1" s="1"/>
  <c r="D10" i="14"/>
  <c r="G15" i="14"/>
  <c r="G14" i="14"/>
  <c r="C6" i="14"/>
  <c r="E25" i="2"/>
  <c r="E60" i="1"/>
  <c r="F60" i="1" s="1"/>
  <c r="E86" i="1"/>
  <c r="F86" i="1"/>
  <c r="E87" i="1"/>
  <c r="F87" i="1" s="1"/>
  <c r="E140" i="1"/>
  <c r="F140" i="1"/>
  <c r="E161" i="1"/>
  <c r="F161" i="1" s="1"/>
  <c r="E33" i="6"/>
  <c r="F13" i="5"/>
  <c r="F37" i="5"/>
  <c r="F43" i="5"/>
  <c r="F38" i="5"/>
  <c r="F42" i="5"/>
  <c r="F53" i="5"/>
  <c r="F9" i="5"/>
  <c r="F10" i="5"/>
  <c r="F19" i="5"/>
  <c r="F20" i="5"/>
  <c r="F24" i="5"/>
  <c r="F33" i="5"/>
  <c r="E5" i="7"/>
  <c r="E19" i="7"/>
  <c r="E20" i="7"/>
  <c r="E21" i="7"/>
  <c r="E7" i="9"/>
  <c r="E13" i="9"/>
  <c r="E16" i="9"/>
  <c r="E5" i="9"/>
  <c r="E6" i="9"/>
  <c r="E8" i="9"/>
  <c r="E46" i="9" s="1"/>
  <c r="E9" i="9"/>
  <c r="E11" i="9"/>
  <c r="E12" i="9"/>
  <c r="E14" i="9"/>
  <c r="E15" i="9"/>
  <c r="E17" i="9"/>
  <c r="E18" i="9"/>
  <c r="E19" i="9"/>
  <c r="E20" i="9"/>
  <c r="D18" i="8"/>
  <c r="G10" i="20"/>
  <c r="H10" i="20"/>
  <c r="G9" i="20"/>
  <c r="H9" i="20"/>
  <c r="D85" i="21"/>
  <c r="D84" i="21"/>
  <c r="D83" i="21"/>
  <c r="D82" i="21"/>
  <c r="D80" i="21"/>
  <c r="D79" i="21"/>
  <c r="D77" i="21"/>
  <c r="D76" i="21"/>
  <c r="D75" i="21"/>
  <c r="B17" i="21"/>
  <c r="B73" i="21"/>
  <c r="D86" i="21" s="1"/>
  <c r="B70" i="21"/>
  <c r="D78" i="21" s="1"/>
  <c r="D29" i="21"/>
  <c r="D28" i="21"/>
  <c r="D27" i="21"/>
  <c r="D26" i="21"/>
  <c r="D24" i="21"/>
  <c r="D23" i="21"/>
  <c r="D21" i="21"/>
  <c r="D20" i="21"/>
  <c r="D32" i="21" s="1"/>
  <c r="D19" i="21"/>
  <c r="D31" i="21" s="1"/>
  <c r="D8" i="3" s="1"/>
  <c r="E8" i="3" s="1"/>
  <c r="D30" i="21"/>
  <c r="B14" i="21"/>
  <c r="D22" i="21" s="1"/>
  <c r="I5" i="20"/>
  <c r="G16" i="19"/>
  <c r="G8" i="20"/>
  <c r="K8" i="20" s="1"/>
  <c r="H8" i="20"/>
  <c r="G7" i="20"/>
  <c r="K7" i="20" s="1"/>
  <c r="L7" i="20" s="1"/>
  <c r="G6" i="20"/>
  <c r="H7" i="20"/>
  <c r="H6" i="20"/>
  <c r="G5" i="20"/>
  <c r="H5" i="20"/>
  <c r="O25" i="19"/>
  <c r="F16" i="19"/>
  <c r="F15" i="19"/>
  <c r="F14" i="19"/>
  <c r="H18" i="20"/>
  <c r="H17" i="20"/>
  <c r="H16" i="20"/>
  <c r="H15" i="20"/>
  <c r="H14" i="20"/>
  <c r="H13" i="20"/>
  <c r="H12" i="20"/>
  <c r="H11" i="20"/>
  <c r="G18" i="20"/>
  <c r="K18" i="20" s="1"/>
  <c r="G17" i="20"/>
  <c r="G16" i="20"/>
  <c r="K16" i="20" s="1"/>
  <c r="Q9" i="11" s="1"/>
  <c r="G15" i="20"/>
  <c r="G14" i="20"/>
  <c r="G13" i="20"/>
  <c r="G12" i="20"/>
  <c r="G11" i="20"/>
  <c r="I17" i="20"/>
  <c r="I15" i="20"/>
  <c r="I14" i="20"/>
  <c r="I13" i="20"/>
  <c r="I12" i="20"/>
  <c r="I11" i="20"/>
  <c r="I10" i="20"/>
  <c r="I9" i="20"/>
  <c r="I8" i="20"/>
  <c r="I7" i="20"/>
  <c r="N27" i="19"/>
  <c r="O27" i="19" s="1"/>
  <c r="N26" i="19"/>
  <c r="O26" i="19" s="1"/>
  <c r="O30" i="19" s="1"/>
  <c r="N25" i="19"/>
  <c r="C15" i="18"/>
  <c r="E30" i="18" s="1"/>
  <c r="E85" i="18"/>
  <c r="F90" i="18" s="1"/>
  <c r="E83" i="18"/>
  <c r="E82" i="18"/>
  <c r="D44" i="18"/>
  <c r="E29" i="18"/>
  <c r="E32" i="18"/>
  <c r="E33" i="18"/>
  <c r="E34" i="18"/>
  <c r="E36" i="18"/>
  <c r="F38" i="18"/>
  <c r="F39" i="18"/>
  <c r="E80" i="18"/>
  <c r="E84" i="18"/>
  <c r="E86" i="18"/>
  <c r="D94" i="18"/>
  <c r="F88" i="18"/>
  <c r="F89" i="18"/>
  <c r="F91" i="18"/>
  <c r="D24" i="8"/>
  <c r="C26" i="8" s="1"/>
  <c r="C23" i="2" s="1"/>
  <c r="C27" i="2" s="1"/>
  <c r="D20" i="8"/>
  <c r="D15" i="1"/>
  <c r="F15" i="1" s="1"/>
  <c r="D17" i="1"/>
  <c r="F17" i="1" s="1"/>
  <c r="D23" i="1"/>
  <c r="F23" i="1" s="1"/>
  <c r="D98" i="1"/>
  <c r="F98" i="1" s="1"/>
  <c r="K95" i="1" s="1"/>
  <c r="E115" i="1"/>
  <c r="F115" i="1"/>
  <c r="E119" i="1"/>
  <c r="F119" i="1" s="1"/>
  <c r="D211" i="1"/>
  <c r="D213" i="1" s="1"/>
  <c r="F213" i="1" s="1"/>
  <c r="D209" i="1"/>
  <c r="F209" i="1" s="1"/>
  <c r="D225" i="1"/>
  <c r="F225" i="1" s="1"/>
  <c r="E41" i="1"/>
  <c r="I253" i="1"/>
  <c r="E5" i="3"/>
  <c r="E6" i="3"/>
  <c r="E7" i="3"/>
  <c r="E10" i="3"/>
  <c r="E11" i="3"/>
  <c r="E12" i="3"/>
  <c r="E14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5" i="4"/>
  <c r="E6" i="4"/>
  <c r="E8" i="4"/>
  <c r="E9" i="4"/>
  <c r="E10" i="4"/>
  <c r="E13" i="4"/>
  <c r="E15" i="4"/>
  <c r="E16" i="4"/>
  <c r="E17" i="4"/>
  <c r="E19" i="4"/>
  <c r="E21" i="4"/>
  <c r="E22" i="4"/>
  <c r="E23" i="4"/>
  <c r="E27" i="4"/>
  <c r="E29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52" i="4"/>
  <c r="E53" i="4"/>
  <c r="E54" i="4"/>
  <c r="E56" i="4"/>
  <c r="F5" i="5"/>
  <c r="F8" i="5"/>
  <c r="F17" i="5"/>
  <c r="F54" i="5" s="1"/>
  <c r="F18" i="5"/>
  <c r="F23" i="5"/>
  <c r="F25" i="5"/>
  <c r="F26" i="5"/>
  <c r="F27" i="5"/>
  <c r="F30" i="5"/>
  <c r="F32" i="5"/>
  <c r="F34" i="5"/>
  <c r="F35" i="5"/>
  <c r="F36" i="5"/>
  <c r="F41" i="5"/>
  <c r="F44" i="5"/>
  <c r="F45" i="5"/>
  <c r="F51" i="5"/>
  <c r="E5" i="6"/>
  <c r="E7" i="6"/>
  <c r="E8" i="6"/>
  <c r="E9" i="6"/>
  <c r="E10" i="6"/>
  <c r="E11" i="6"/>
  <c r="E12" i="6"/>
  <c r="E13" i="6"/>
  <c r="E16" i="6"/>
  <c r="E17" i="6"/>
  <c r="E19" i="6"/>
  <c r="E20" i="6"/>
  <c r="E21" i="6"/>
  <c r="E22" i="6"/>
  <c r="E25" i="6"/>
  <c r="E26" i="6"/>
  <c r="E27" i="6"/>
  <c r="E28" i="6"/>
  <c r="E29" i="6"/>
  <c r="E30" i="6"/>
  <c r="E31" i="6"/>
  <c r="E32" i="6"/>
  <c r="E34" i="6"/>
  <c r="E35" i="6"/>
  <c r="E45" i="6"/>
  <c r="E49" i="6"/>
  <c r="E50" i="6"/>
  <c r="E51" i="6"/>
  <c r="E52" i="6"/>
  <c r="E53" i="6"/>
  <c r="E54" i="6"/>
  <c r="E55" i="6"/>
  <c r="E56" i="6"/>
  <c r="E57" i="6"/>
  <c r="E6" i="7"/>
  <c r="E49" i="7" s="1"/>
  <c r="E7" i="7"/>
  <c r="E8" i="7"/>
  <c r="E9" i="7"/>
  <c r="E10" i="7"/>
  <c r="E11" i="7"/>
  <c r="E12" i="7"/>
  <c r="E13" i="7"/>
  <c r="E14" i="7"/>
  <c r="E15" i="7"/>
  <c r="E16" i="7"/>
  <c r="E17" i="7"/>
  <c r="E18" i="7"/>
  <c r="E22" i="7"/>
  <c r="E23" i="7"/>
  <c r="E24" i="7"/>
  <c r="E26" i="7"/>
  <c r="E27" i="7"/>
  <c r="E28" i="7"/>
  <c r="E29" i="7"/>
  <c r="E30" i="7"/>
  <c r="E32" i="7"/>
  <c r="E45" i="7"/>
  <c r="E46" i="7"/>
  <c r="E47" i="7"/>
  <c r="E48" i="7"/>
  <c r="G10" i="14"/>
  <c r="D251" i="1" l="1"/>
  <c r="D275" i="1"/>
  <c r="D243" i="1"/>
  <c r="D267" i="1"/>
  <c r="D249" i="1"/>
  <c r="D273" i="1"/>
  <c r="K6" i="1"/>
  <c r="F145" i="1"/>
  <c r="K43" i="1"/>
  <c r="D88" i="21"/>
  <c r="F175" i="1"/>
  <c r="D256" i="1" s="1"/>
  <c r="D280" i="1" s="1"/>
  <c r="K56" i="1"/>
  <c r="E19" i="19"/>
  <c r="F19" i="19" s="1"/>
  <c r="G19" i="19" s="1"/>
  <c r="O35" i="19"/>
  <c r="O38" i="19" s="1"/>
  <c r="D122" i="21"/>
  <c r="F94" i="18"/>
  <c r="F41" i="11"/>
  <c r="E41" i="11"/>
  <c r="G41" i="11"/>
  <c r="M21" i="11"/>
  <c r="D87" i="21"/>
  <c r="C6" i="6" s="1"/>
  <c r="E6" i="6" s="1"/>
  <c r="D241" i="1"/>
  <c r="D265" i="1"/>
  <c r="E94" i="18"/>
  <c r="E97" i="18" s="1"/>
  <c r="L18" i="20"/>
  <c r="P6" i="11" s="1"/>
  <c r="Q6" i="11"/>
  <c r="L8" i="20"/>
  <c r="E9" i="19" s="1"/>
  <c r="N8" i="19"/>
  <c r="E23" i="2"/>
  <c r="F206" i="1"/>
  <c r="D257" i="1" s="1"/>
  <c r="D281" i="1" s="1"/>
  <c r="K114" i="1"/>
  <c r="L16" i="20"/>
  <c r="P9" i="11" s="1"/>
  <c r="D215" i="1"/>
  <c r="E35" i="18"/>
  <c r="E31" i="18"/>
  <c r="E44" i="18" s="1"/>
  <c r="F47" i="18" s="1"/>
  <c r="G6" i="14"/>
  <c r="C7" i="14"/>
  <c r="D6" i="14"/>
  <c r="M8" i="19" l="1"/>
  <c r="O8" i="19" s="1"/>
  <c r="F9" i="19"/>
  <c r="H41" i="11"/>
  <c r="G43" i="11"/>
  <c r="O9" i="11" s="1"/>
  <c r="N9" i="11"/>
  <c r="R9" i="11" s="1"/>
  <c r="F41" i="18"/>
  <c r="F40" i="18"/>
  <c r="F44" i="18" s="1"/>
  <c r="F49" i="18" s="1"/>
  <c r="F50" i="17" s="1"/>
  <c r="R6" i="11"/>
  <c r="E43" i="11"/>
  <c r="O7" i="11" s="1"/>
  <c r="N7" i="11"/>
  <c r="D271" i="1"/>
  <c r="D247" i="1"/>
  <c r="D277" i="1"/>
  <c r="D253" i="1"/>
  <c r="D7" i="14"/>
  <c r="D217" i="1"/>
  <c r="F217" i="1" s="1"/>
  <c r="F215" i="1"/>
  <c r="F99" i="18"/>
  <c r="F51" i="17" s="1"/>
  <c r="F43" i="11"/>
  <c r="O8" i="11" s="1"/>
  <c r="N8" i="11"/>
  <c r="D269" i="1"/>
  <c r="D245" i="1"/>
  <c r="D239" i="1"/>
  <c r="D263" i="1"/>
  <c r="K145" i="1"/>
  <c r="F33" i="17" l="1"/>
  <c r="E10" i="19" s="1"/>
  <c r="F43" i="17"/>
  <c r="E11" i="19" s="1"/>
  <c r="F49" i="17"/>
  <c r="F46" i="17"/>
  <c r="F39" i="17"/>
  <c r="F35" i="17"/>
  <c r="F45" i="17"/>
  <c r="F38" i="17"/>
  <c r="F34" i="17"/>
  <c r="F48" i="17"/>
  <c r="F44" i="17"/>
  <c r="F37" i="17"/>
  <c r="F36" i="17"/>
  <c r="F47" i="17"/>
  <c r="F40" i="17"/>
  <c r="F42" i="17"/>
  <c r="J11" i="20" s="1"/>
  <c r="F41" i="17"/>
  <c r="J9" i="20" s="1"/>
  <c r="F15" i="17"/>
  <c r="Q15" i="11" s="1"/>
  <c r="R15" i="11" s="1"/>
  <c r="E20" i="17"/>
  <c r="C28" i="4" s="1"/>
  <c r="E28" i="4" s="1"/>
  <c r="E13" i="17"/>
  <c r="C20" i="4" s="1"/>
  <c r="E20" i="4" s="1"/>
  <c r="E27" i="17"/>
  <c r="C55" i="4" s="1"/>
  <c r="E55" i="4" s="1"/>
  <c r="E41" i="17"/>
  <c r="B108" i="21" s="1"/>
  <c r="D121" i="21" s="1"/>
  <c r="D123" i="21" s="1"/>
  <c r="E5" i="17"/>
  <c r="C7" i="4" s="1"/>
  <c r="E7" i="4" s="1"/>
  <c r="E26" i="17"/>
  <c r="C50" i="4" s="1"/>
  <c r="E50" i="4" s="1"/>
  <c r="E24" i="17"/>
  <c r="C49" i="4" s="1"/>
  <c r="E49" i="4" s="1"/>
  <c r="E30" i="17"/>
  <c r="E23" i="17"/>
  <c r="E18" i="17"/>
  <c r="E14" i="17"/>
  <c r="E8" i="17"/>
  <c r="E29" i="17"/>
  <c r="E22" i="17"/>
  <c r="E17" i="17"/>
  <c r="E12" i="17"/>
  <c r="E7" i="17"/>
  <c r="E40" i="17"/>
  <c r="E11" i="17"/>
  <c r="E32" i="17"/>
  <c r="E28" i="17"/>
  <c r="E21" i="17"/>
  <c r="E16" i="17"/>
  <c r="E10" i="17"/>
  <c r="E6" i="17"/>
  <c r="E15" i="17"/>
  <c r="E4" i="17"/>
  <c r="E31" i="17"/>
  <c r="E9" i="17"/>
  <c r="E25" i="17"/>
  <c r="E19" i="17"/>
  <c r="D255" i="1"/>
  <c r="G7" i="14"/>
  <c r="N10" i="11"/>
  <c r="H43" i="11"/>
  <c r="O10" i="11" s="1"/>
  <c r="D279" i="1"/>
  <c r="D293" i="1" s="1"/>
  <c r="F235" i="1"/>
  <c r="D258" i="1" s="1"/>
  <c r="Q16" i="11" l="1"/>
  <c r="R16" i="11" s="1"/>
  <c r="E12" i="19"/>
  <c r="J5" i="20"/>
  <c r="R20" i="11"/>
  <c r="D259" i="1"/>
  <c r="D282" i="1"/>
  <c r="K9" i="20"/>
  <c r="J10" i="20"/>
  <c r="N15" i="19"/>
  <c r="O15" i="19" s="1"/>
  <c r="F10" i="19"/>
  <c r="N16" i="19"/>
  <c r="O16" i="19" s="1"/>
  <c r="F11" i="19"/>
  <c r="E57" i="4"/>
  <c r="J12" i="20"/>
  <c r="K11" i="20"/>
  <c r="J15" i="20" l="1"/>
  <c r="K15" i="20" s="1"/>
  <c r="K10" i="20"/>
  <c r="Q7" i="16"/>
  <c r="C15" i="6"/>
  <c r="E15" i="6" s="1"/>
  <c r="Q7" i="12"/>
  <c r="L9" i="20"/>
  <c r="J6" i="20"/>
  <c r="K6" i="20" s="1"/>
  <c r="K5" i="20"/>
  <c r="D283" i="1"/>
  <c r="D294" i="1"/>
  <c r="F12" i="19"/>
  <c r="F13" i="19" s="1"/>
  <c r="N17" i="19"/>
  <c r="O17" i="19" s="1"/>
  <c r="J13" i="20"/>
  <c r="K12" i="20"/>
  <c r="L12" i="20" s="1"/>
  <c r="C24" i="6"/>
  <c r="E24" i="6" s="1"/>
  <c r="L11" i="20"/>
  <c r="C23" i="6" s="1"/>
  <c r="E23" i="6" s="1"/>
  <c r="O20" i="19"/>
  <c r="C5" i="2"/>
  <c r="D287" i="1"/>
  <c r="O9" i="19" l="1"/>
  <c r="D289" i="1"/>
  <c r="D291" i="1"/>
  <c r="L10" i="20"/>
  <c r="G7" i="22"/>
  <c r="Q7" i="13"/>
  <c r="E8" i="19"/>
  <c r="L6" i="20"/>
  <c r="E7" i="19" s="1"/>
  <c r="J14" i="20"/>
  <c r="K13" i="20"/>
  <c r="L13" i="20" s="1"/>
  <c r="D9" i="3"/>
  <c r="E9" i="3" s="1"/>
  <c r="C14" i="6"/>
  <c r="E14" i="6" s="1"/>
  <c r="E58" i="6" s="1"/>
  <c r="C13" i="2" s="1"/>
  <c r="P7" i="16"/>
  <c r="R7" i="16" s="1"/>
  <c r="R13" i="16" s="1"/>
  <c r="R24" i="16" s="1"/>
  <c r="R26" i="16" s="1"/>
  <c r="R45" i="16" s="1"/>
  <c r="P7" i="12"/>
  <c r="R7" i="12" s="1"/>
  <c r="R13" i="12" s="1"/>
  <c r="R24" i="12" s="1"/>
  <c r="C15" i="2"/>
  <c r="L5" i="20"/>
  <c r="E6" i="19" s="1"/>
  <c r="N6" i="19"/>
  <c r="Q8" i="11"/>
  <c r="L15" i="20"/>
  <c r="P8" i="11" s="1"/>
  <c r="N7" i="19" l="1"/>
  <c r="F8" i="19"/>
  <c r="M6" i="19"/>
  <c r="O6" i="19" s="1"/>
  <c r="F6" i="19"/>
  <c r="K14" i="20"/>
  <c r="J17" i="20"/>
  <c r="K17" i="20" s="1"/>
  <c r="R8" i="11"/>
  <c r="F7" i="19"/>
  <c r="M7" i="19"/>
  <c r="O7" i="19" s="1"/>
  <c r="D13" i="3"/>
  <c r="E13" i="3" s="1"/>
  <c r="E37" i="3" s="1"/>
  <c r="C11" i="2" s="1"/>
  <c r="F7" i="22"/>
  <c r="H7" i="22" s="1"/>
  <c r="H13" i="22" s="1"/>
  <c r="H24" i="22" s="1"/>
  <c r="H26" i="22" s="1"/>
  <c r="H45" i="22" s="1"/>
  <c r="P7" i="13"/>
  <c r="R7" i="13" s="1"/>
  <c r="R13" i="13" s="1"/>
  <c r="R24" i="13" s="1"/>
  <c r="C7" i="2" l="1"/>
  <c r="L14" i="20"/>
  <c r="P7" i="11" s="1"/>
  <c r="Q7" i="11"/>
  <c r="F20" i="19"/>
  <c r="F21" i="19" s="1"/>
  <c r="F22" i="19" s="1"/>
  <c r="G13" i="19"/>
  <c r="L17" i="20"/>
  <c r="P10" i="11" s="1"/>
  <c r="Q10" i="11"/>
  <c r="O12" i="19"/>
  <c r="O21" i="19" s="1"/>
  <c r="O22" i="19" s="1"/>
  <c r="O39" i="19" s="1"/>
  <c r="O40" i="19" s="1"/>
  <c r="O41" i="19" s="1"/>
  <c r="R7" i="11" l="1"/>
  <c r="R10" i="11"/>
  <c r="C20" i="2"/>
  <c r="C30" i="2" s="1"/>
  <c r="E7" i="2" s="1"/>
  <c r="D30" i="2" l="1"/>
  <c r="D34" i="2" s="1"/>
  <c r="K2" i="1" s="1"/>
  <c r="E17" i="2"/>
  <c r="E15" i="2"/>
  <c r="E13" i="2"/>
  <c r="E11" i="2"/>
  <c r="R12" i="11"/>
  <c r="R21" i="11" s="1"/>
  <c r="R22" i="11" s="1"/>
  <c r="R39" i="11" s="1"/>
  <c r="R40" i="11" s="1"/>
  <c r="R41" i="11" s="1"/>
  <c r="G183" i="1" l="1"/>
  <c r="H183" i="1" s="1"/>
  <c r="G123" i="1"/>
  <c r="H123" i="1" s="1"/>
  <c r="G138" i="1"/>
  <c r="H138" i="1" s="1"/>
  <c r="G142" i="1"/>
  <c r="H142" i="1" s="1"/>
  <c r="G118" i="1"/>
  <c r="H118" i="1" s="1"/>
  <c r="G103" i="1"/>
  <c r="H103" i="1" s="1"/>
  <c r="G107" i="1"/>
  <c r="H107" i="1" s="1"/>
  <c r="G101" i="1"/>
  <c r="H101" i="1" s="1"/>
  <c r="G98" i="1"/>
  <c r="H98" i="1" s="1"/>
  <c r="G48" i="1"/>
  <c r="H48" i="1" s="1"/>
  <c r="G51" i="1"/>
  <c r="H51" i="1" s="1"/>
  <c r="G54" i="1"/>
  <c r="H54" i="1" s="1"/>
  <c r="G44" i="1"/>
  <c r="H44" i="1" s="1"/>
  <c r="G37" i="1"/>
  <c r="H37" i="1" s="1"/>
  <c r="G41" i="1"/>
  <c r="H41" i="1" s="1"/>
  <c r="G13" i="1"/>
  <c r="H13" i="1" s="1"/>
  <c r="G17" i="1"/>
  <c r="H17" i="1" s="1"/>
  <c r="G25" i="1"/>
  <c r="H25" i="1" s="1"/>
  <c r="G29" i="1"/>
  <c r="H29" i="1" s="1"/>
  <c r="G60" i="1"/>
  <c r="H60" i="1" s="1"/>
  <c r="G64" i="1"/>
  <c r="H64" i="1" s="1"/>
  <c r="G67" i="1"/>
  <c r="H67" i="1" s="1"/>
  <c r="G70" i="1"/>
  <c r="H70" i="1" s="1"/>
  <c r="G74" i="1"/>
  <c r="H74" i="1" s="1"/>
  <c r="G77" i="1"/>
  <c r="H77" i="1" s="1"/>
  <c r="G81" i="1"/>
  <c r="H81" i="1" s="1"/>
  <c r="G84" i="1"/>
  <c r="H84" i="1" s="1"/>
  <c r="G86" i="1"/>
  <c r="H86" i="1" s="1"/>
  <c r="G88" i="1"/>
  <c r="H88" i="1" s="1"/>
  <c r="G91" i="1"/>
  <c r="H91" i="1" s="1"/>
  <c r="G57" i="1"/>
  <c r="H57" i="1" s="1"/>
  <c r="G115" i="1"/>
  <c r="H115" i="1" s="1"/>
  <c r="G1" i="1"/>
  <c r="G131" i="1"/>
  <c r="H131" i="1" s="1"/>
  <c r="G140" i="1"/>
  <c r="H140" i="1" s="1"/>
  <c r="G109" i="1"/>
  <c r="H109" i="1" s="1"/>
  <c r="G53" i="1"/>
  <c r="H53" i="1" s="1"/>
  <c r="G35" i="1"/>
  <c r="H35" i="1" s="1"/>
  <c r="G10" i="1"/>
  <c r="H10" i="1" s="1"/>
  <c r="G19" i="1"/>
  <c r="H19" i="1" s="1"/>
  <c r="G27" i="1"/>
  <c r="H27" i="1" s="1"/>
  <c r="G59" i="1"/>
  <c r="H59" i="1" s="1"/>
  <c r="G72" i="1"/>
  <c r="H72" i="1" s="1"/>
  <c r="G85" i="1"/>
  <c r="H85" i="1" s="1"/>
  <c r="G89" i="1"/>
  <c r="H89" i="1" s="1"/>
  <c r="G127" i="1"/>
  <c r="H127" i="1" s="1"/>
  <c r="G202" i="1"/>
  <c r="H202" i="1" s="1"/>
  <c r="G119" i="1"/>
  <c r="H119" i="1" s="1"/>
  <c r="G125" i="1"/>
  <c r="H125" i="1" s="1"/>
  <c r="G135" i="1"/>
  <c r="H135" i="1" s="1"/>
  <c r="G144" i="1"/>
  <c r="H144" i="1" s="1"/>
  <c r="G105" i="1"/>
  <c r="H105" i="1" s="1"/>
  <c r="G113" i="1"/>
  <c r="H113" i="1" s="1"/>
  <c r="G96" i="1"/>
  <c r="H96" i="1" s="1"/>
  <c r="I95" i="1" s="1"/>
  <c r="L95" i="1" s="1"/>
  <c r="G50" i="1"/>
  <c r="H50" i="1" s="1"/>
  <c r="G55" i="1"/>
  <c r="H55" i="1" s="1"/>
  <c r="G39" i="1"/>
  <c r="H39" i="1" s="1"/>
  <c r="G32" i="1"/>
  <c r="H32" i="1" s="1"/>
  <c r="I31" i="1" s="1"/>
  <c r="L31" i="1" s="1"/>
  <c r="G15" i="1"/>
  <c r="H15" i="1" s="1"/>
  <c r="G23" i="1"/>
  <c r="H23" i="1" s="1"/>
  <c r="G7" i="1"/>
  <c r="H7" i="1" s="1"/>
  <c r="G62" i="1"/>
  <c r="H62" i="1" s="1"/>
  <c r="G69" i="1"/>
  <c r="H69" i="1" s="1"/>
  <c r="G76" i="1"/>
  <c r="H76" i="1" s="1"/>
  <c r="G83" i="1"/>
  <c r="H83" i="1" s="1"/>
  <c r="G87" i="1"/>
  <c r="H87" i="1" s="1"/>
  <c r="G121" i="1"/>
  <c r="H121" i="1" s="1"/>
  <c r="G200" i="1"/>
  <c r="H200" i="1" s="1"/>
  <c r="G215" i="1"/>
  <c r="H215" i="1" s="1"/>
  <c r="G187" i="1"/>
  <c r="H187" i="1" s="1"/>
  <c r="G161" i="1"/>
  <c r="H161" i="1" s="1"/>
  <c r="G221" i="1"/>
  <c r="H221" i="1" s="1"/>
  <c r="G201" i="1"/>
  <c r="H201" i="1" s="1"/>
  <c r="G217" i="1"/>
  <c r="H217" i="1" s="1"/>
  <c r="G159" i="1"/>
  <c r="H159" i="1" s="1"/>
  <c r="G111" i="1"/>
  <c r="H111" i="1" s="1"/>
  <c r="G213" i="1"/>
  <c r="H213" i="1" s="1"/>
  <c r="G179" i="1"/>
  <c r="H179" i="1" s="1"/>
  <c r="G219" i="1"/>
  <c r="H219" i="1" s="1"/>
  <c r="G151" i="1"/>
  <c r="H151" i="1" s="1"/>
  <c r="G225" i="1"/>
  <c r="H225" i="1" s="1"/>
  <c r="G129" i="1"/>
  <c r="H129" i="1" s="1"/>
  <c r="G198" i="1"/>
  <c r="H198" i="1" s="1"/>
  <c r="G79" i="1"/>
  <c r="H79" i="1" s="1"/>
  <c r="G21" i="1"/>
  <c r="H21" i="1" s="1"/>
  <c r="G227" i="1"/>
  <c r="H227" i="1" s="1"/>
  <c r="G211" i="1"/>
  <c r="H211" i="1" s="1"/>
  <c r="G181" i="1"/>
  <c r="H181" i="1" s="1"/>
  <c r="G93" i="1"/>
  <c r="H93" i="1" s="1"/>
  <c r="G192" i="1"/>
  <c r="H192" i="1" s="1"/>
  <c r="G66" i="1"/>
  <c r="H66" i="1" s="1"/>
  <c r="G223" i="1"/>
  <c r="H223" i="1" s="1"/>
  <c r="G199" i="1"/>
  <c r="H199" i="1" s="1"/>
  <c r="G156" i="1"/>
  <c r="H156" i="1" s="1"/>
  <c r="G229" i="1"/>
  <c r="H229" i="1" s="1"/>
  <c r="G154" i="1"/>
  <c r="H154" i="1" s="1"/>
  <c r="G46" i="1"/>
  <c r="H46" i="1" s="1"/>
  <c r="G133" i="1"/>
  <c r="H133" i="1" s="1"/>
  <c r="G193" i="1"/>
  <c r="H193" i="1" s="1"/>
  <c r="G209" i="1"/>
  <c r="H209" i="1" s="1"/>
  <c r="H235" i="1" s="1"/>
  <c r="F258" i="1" s="1"/>
  <c r="G149" i="1"/>
  <c r="H149" i="1" s="1"/>
  <c r="F241" i="1"/>
  <c r="J241" i="1" s="1"/>
  <c r="L6" i="15" s="1"/>
  <c r="F273" i="1"/>
  <c r="F243" i="1"/>
  <c r="J243" i="1" s="1"/>
  <c r="L7" i="15" s="1"/>
  <c r="F249" i="1"/>
  <c r="J249" i="1" s="1"/>
  <c r="L10" i="15" s="1"/>
  <c r="F280" i="1"/>
  <c r="F251" i="1"/>
  <c r="J251" i="1" s="1"/>
  <c r="L11" i="15" s="1"/>
  <c r="F275" i="1"/>
  <c r="F265" i="1"/>
  <c r="F267" i="1"/>
  <c r="F281" i="1"/>
  <c r="F239" i="1"/>
  <c r="F271" i="1"/>
  <c r="F277" i="1"/>
  <c r="F269" i="1"/>
  <c r="F263" i="1"/>
  <c r="F253" i="1"/>
  <c r="J253" i="1" s="1"/>
  <c r="L12" i="15" s="1"/>
  <c r="F247" i="1"/>
  <c r="J247" i="1" s="1"/>
  <c r="L9" i="15" s="1"/>
  <c r="F245" i="1"/>
  <c r="J245" i="1" s="1"/>
  <c r="L8" i="15" s="1"/>
  <c r="F282" i="1"/>
  <c r="F279" i="1" l="1"/>
  <c r="F293" i="1" s="1"/>
  <c r="J239" i="1"/>
  <c r="L5" i="15" s="1"/>
  <c r="F255" i="1"/>
  <c r="J258" i="1"/>
  <c r="L18" i="15" s="1"/>
  <c r="H269" i="1"/>
  <c r="D11" i="15"/>
  <c r="F11" i="15"/>
  <c r="I56" i="1"/>
  <c r="D9" i="15"/>
  <c r="B9" i="15"/>
  <c r="F9" i="15"/>
  <c r="H267" i="1"/>
  <c r="H280" i="1"/>
  <c r="F294" i="1"/>
  <c r="B6" i="15"/>
  <c r="D6" i="15"/>
  <c r="F6" i="15"/>
  <c r="H206" i="1"/>
  <c r="F257" i="1" s="1"/>
  <c r="F259" i="1" s="1"/>
  <c r="I33" i="1"/>
  <c r="L33" i="1" s="1"/>
  <c r="F283" i="1"/>
  <c r="H282" i="1"/>
  <c r="H275" i="1"/>
  <c r="B7" i="15"/>
  <c r="D7" i="15"/>
  <c r="F7" i="15"/>
  <c r="I100" i="1"/>
  <c r="L100" i="1" s="1"/>
  <c r="B8" i="15"/>
  <c r="F8" i="15"/>
  <c r="D8" i="15"/>
  <c r="H281" i="1"/>
  <c r="H273" i="1"/>
  <c r="H277" i="1"/>
  <c r="D12" i="15"/>
  <c r="I12" i="15" s="1"/>
  <c r="F12" i="15"/>
  <c r="H271" i="1"/>
  <c r="H265" i="1"/>
  <c r="D10" i="15"/>
  <c r="I10" i="15" s="1"/>
  <c r="F10" i="15"/>
  <c r="H175" i="1"/>
  <c r="F256" i="1" s="1"/>
  <c r="I6" i="1"/>
  <c r="H145" i="1"/>
  <c r="J145" i="1" s="1"/>
  <c r="I43" i="1"/>
  <c r="L43" i="1" s="1"/>
  <c r="I114" i="1"/>
  <c r="L114" i="1" s="1"/>
  <c r="F287" i="1" l="1"/>
  <c r="H258" i="1"/>
  <c r="H255" i="1"/>
  <c r="J256" i="1"/>
  <c r="L14" i="15" s="1"/>
  <c r="H256" i="1"/>
  <c r="I8" i="15"/>
  <c r="I7" i="15"/>
  <c r="I6" i="15"/>
  <c r="L6" i="1"/>
  <c r="I145" i="1"/>
  <c r="F289" i="1"/>
  <c r="H293" i="1" s="1"/>
  <c r="F291" i="1"/>
  <c r="D5" i="15"/>
  <c r="B5" i="15"/>
  <c r="L13" i="15"/>
  <c r="L20" i="15" s="1"/>
  <c r="J257" i="1"/>
  <c r="L16" i="15" s="1"/>
  <c r="H257" i="1"/>
  <c r="I9" i="15"/>
  <c r="I11" i="15"/>
  <c r="B18" i="15"/>
  <c r="F18" i="15"/>
  <c r="D18" i="15"/>
  <c r="H263" i="1"/>
  <c r="H279" i="1" s="1"/>
  <c r="H283" i="1" s="1"/>
  <c r="D14" i="15" l="1"/>
  <c r="D23" i="15" s="1"/>
  <c r="B14" i="15"/>
  <c r="F14" i="15"/>
  <c r="H259" i="1"/>
  <c r="H294" i="1"/>
  <c r="I5" i="15"/>
  <c r="I18" i="15"/>
  <c r="B16" i="15"/>
  <c r="D16" i="15"/>
  <c r="F16" i="15"/>
  <c r="D23" i="14" l="1"/>
  <c r="I16" i="15"/>
  <c r="I23" i="15" s="1"/>
  <c r="B23" i="15"/>
  <c r="F23" i="15"/>
  <c r="I14" i="15"/>
  <c r="J12" i="15" l="1"/>
  <c r="J10" i="15"/>
  <c r="J8" i="15"/>
  <c r="J11" i="15"/>
  <c r="J7" i="15"/>
  <c r="J6" i="15"/>
  <c r="J9" i="15"/>
  <c r="J18" i="15"/>
  <c r="J5" i="15"/>
  <c r="E23" i="15"/>
  <c r="G23" i="15"/>
  <c r="E23" i="14"/>
  <c r="J16" i="15"/>
  <c r="J14" i="15"/>
  <c r="C23" i="14"/>
  <c r="B24" i="15"/>
  <c r="D24" i="15" s="1"/>
  <c r="F24" i="15" s="1"/>
  <c r="C23" i="15"/>
  <c r="C24" i="15" s="1"/>
  <c r="E24" i="15" s="1"/>
  <c r="D18" i="14"/>
  <c r="D22" i="14" s="1"/>
  <c r="D24" i="14"/>
  <c r="E18" i="14" l="1"/>
  <c r="E22" i="14" s="1"/>
  <c r="E24" i="14"/>
  <c r="C18" i="14"/>
  <c r="G23" i="14"/>
  <c r="G24" i="15"/>
  <c r="J23" i="15"/>
  <c r="G18" i="14" l="1"/>
  <c r="G22" i="14" s="1"/>
  <c r="C22" i="14"/>
  <c r="C24" i="14" s="1"/>
  <c r="C25" i="14" s="1"/>
  <c r="C26" i="14" l="1"/>
  <c r="D25" i="14"/>
  <c r="D26" i="14" l="1"/>
  <c r="G26" i="14" s="1"/>
  <c r="E25" i="14"/>
</calcChain>
</file>

<file path=xl/sharedStrings.xml><?xml version="1.0" encoding="utf-8"?>
<sst xmlns="http://schemas.openxmlformats.org/spreadsheetml/2006/main" count="2946" uniqueCount="1193">
  <si>
    <t>24 cm , com 34 kg assente com argamassa cimento e areia no traço 1 : 3</t>
  </si>
  <si>
    <t>T O T A L            D O            O R Ç A M E N T O    -  Rede  de  Água  Potável</t>
  </si>
  <si>
    <t>Rede   de   Esgoto    Sanitário</t>
  </si>
  <si>
    <t>03.016.005-1</t>
  </si>
  <si>
    <t>de profundidade , utilizando retroescavadeira</t>
  </si>
  <si>
    <t>03.016.010-1</t>
  </si>
  <si>
    <t>Escavação mecânica de valas e poços em material de 1ª categoria entre 1,5 m</t>
  </si>
  <si>
    <t>e  3,00 m  de profundidade , utilizando retroescavadeira</t>
  </si>
  <si>
    <t>Galerias  e  Poços</t>
  </si>
  <si>
    <t>06.005.030-0</t>
  </si>
  <si>
    <t>Fornecimento e assentamento de manilha cerâmica vidrada interna e externa-</t>
  </si>
  <si>
    <t>mente,aterro e soca até geratriz superior do tubo, diâmetro 0,10 m ,  inclusive</t>
  </si>
  <si>
    <t>fornecimento de materiais de rejuntamento com cimento e areia no traço  1 : 4</t>
  </si>
  <si>
    <t>Poço de visita em anéis de concreto pré-moldado,inclusive tampão Fº Fº  137</t>
  </si>
  <si>
    <t>kg e 0,60 m diâmetro,degraus Fº Fº,rejuntamento de anéis e revestimento liso</t>
  </si>
  <si>
    <t>calha interna com argamassa cimento e areia traço 1:4, sendo a base e a ban-</t>
  </si>
  <si>
    <t>queta executadas em concreto FCK= 11 MP a , nas seguintes profundidades :</t>
  </si>
  <si>
    <t>06.013.001-0</t>
  </si>
  <si>
    <t xml:space="preserve">    0,80 m</t>
  </si>
  <si>
    <t>06.013.002-0</t>
  </si>
  <si>
    <t xml:space="preserve">    1,20 m</t>
  </si>
  <si>
    <t>15.002.579-0</t>
  </si>
  <si>
    <t>Filtro anaeróbico  3,60 m x 3,60 m x 2,00 m, exclusive escavação e tranporte</t>
  </si>
  <si>
    <t xml:space="preserve"> do material escavado</t>
  </si>
  <si>
    <t xml:space="preserve"> unid</t>
  </si>
  <si>
    <t>Escavação manual de vala até 1,50 m de prof</t>
  </si>
  <si>
    <t>03.001.002-1</t>
  </si>
  <si>
    <t>Escavação manual de vala entre 1,50 e 3,00 m de prof</t>
  </si>
  <si>
    <t>04.005.125-0</t>
  </si>
  <si>
    <t>Transporte de carga qq. natureza 15 km</t>
  </si>
  <si>
    <t>t.km</t>
  </si>
  <si>
    <t>04.011.051-1</t>
  </si>
  <si>
    <t>Carga e descarga mat limp terreno</t>
  </si>
  <si>
    <t>T O T A L            D O            O R Ç A M E N T O    -  Rede   de   Esgoto   Sanitário</t>
  </si>
  <si>
    <t>Arruamento</t>
  </si>
  <si>
    <t>08.023.002-0</t>
  </si>
  <si>
    <t>Espalhamento mecânico do solo</t>
  </si>
  <si>
    <t>08.021.001-0</t>
  </si>
  <si>
    <t>Regularização do subleito de acordo com as instruções do DER-RJ.O preço in-</t>
  </si>
  <si>
    <t>deniza as operações de execução e transporte de água,exl.transp e escavção</t>
  </si>
  <si>
    <t>08.001.003-0</t>
  </si>
  <si>
    <t xml:space="preserve">Base de brita corrida inclusive fornecimento de todos os materiais , medida </t>
  </si>
  <si>
    <t>após a compactação</t>
  </si>
  <si>
    <t>08.026.001-0</t>
  </si>
  <si>
    <t>Imprimação de base de pavimentação de acordo com as instruções  para exe-</t>
  </si>
  <si>
    <t>DIA</t>
  </si>
  <si>
    <t>DIA DA SEMANA</t>
  </si>
  <si>
    <t>COMEMORAÇÃO</t>
  </si>
  <si>
    <t>MOTIVO</t>
  </si>
  <si>
    <t>Nº</t>
  </si>
  <si>
    <t>JANEIRO</t>
  </si>
  <si>
    <t>3ª FEIRA</t>
  </si>
  <si>
    <t xml:space="preserve">ANO NOVO </t>
  </si>
  <si>
    <t>Feriado Nacional</t>
  </si>
  <si>
    <t>CONFRATERNIZAÇÃO UNIVERSAL</t>
  </si>
  <si>
    <t>Lei 662 de 06-04-49</t>
  </si>
  <si>
    <t>2ª FEIRA</t>
  </si>
  <si>
    <t>CARNAVAL</t>
  </si>
  <si>
    <t>ABRIL</t>
  </si>
  <si>
    <t>DOMINGO</t>
  </si>
  <si>
    <t>TIRADENTES</t>
  </si>
  <si>
    <t>Lei 1.266 de 08-12-50</t>
  </si>
  <si>
    <t>MAIO</t>
  </si>
  <si>
    <t>4ª FEIRA</t>
  </si>
  <si>
    <t>DIA DO TRABALHO</t>
  </si>
  <si>
    <t>5ª FEIRA</t>
  </si>
  <si>
    <t>CORPUS CHRISTI</t>
  </si>
  <si>
    <t>SETEMBRO</t>
  </si>
  <si>
    <t>SÁBADO</t>
  </si>
  <si>
    <t>INDEPENDÊNCIA</t>
  </si>
  <si>
    <t>OUTUBRO</t>
  </si>
  <si>
    <t>NOSSA SENHORA DE APARECIDA</t>
  </si>
  <si>
    <t>Lei 6.802 de 30-06-80</t>
  </si>
  <si>
    <t>NOVEMBRO</t>
  </si>
  <si>
    <t>FINADOS</t>
  </si>
  <si>
    <t>6ª FEIRA</t>
  </si>
  <si>
    <t>PROCLAMAÇÃO DA REPÚBLICA</t>
  </si>
  <si>
    <t>DEZEMBRO</t>
  </si>
  <si>
    <t>NATAL</t>
  </si>
  <si>
    <t>FERIADOS  DA  CIDADE DE BELO HORIZONTE E DO ESTADO  DE  MINAS  GERAIS</t>
  </si>
  <si>
    <t>MARÇO</t>
  </si>
  <si>
    <t>PAIXÃO DE CRISTO</t>
  </si>
  <si>
    <t>Feriado Municipal</t>
  </si>
  <si>
    <t>Lei 1.327 de 08-02-67</t>
  </si>
  <si>
    <t>DIA DO ESTADO DE MINAS GERAIS</t>
  </si>
  <si>
    <t>Feriado Estadual</t>
  </si>
  <si>
    <t>Lei 7.561 de 19/10/79</t>
  </si>
  <si>
    <t>AGOSTO</t>
  </si>
  <si>
    <t>ASSUNÇÃO DE NOSSA SENHORA</t>
  </si>
  <si>
    <t>IMACULADA CONCEIÇÃO</t>
  </si>
  <si>
    <t>OUTROS  FERIADOS  DA  CONSTRUÇÃO  CIVIL</t>
  </si>
  <si>
    <t>DIA DA CONSTRUÇÃO CIVIL</t>
  </si>
  <si>
    <t>Feriado Setorial</t>
  </si>
  <si>
    <t>CALENDÁRIO   DE   FERIADOS  NACIONAIS  PARA   O   ANO   DE   2003</t>
  </si>
  <si>
    <t>JUNHO</t>
  </si>
  <si>
    <t>cução do DER-RJ</t>
  </si>
  <si>
    <t>08.015.002-0</t>
  </si>
  <si>
    <t>Revestimento do tipo " Tratamento Superficial Betuminoso Simples" , de acor -</t>
  </si>
  <si>
    <t>do com as instruções do DER-RJ</t>
  </si>
  <si>
    <t>08.027.001-0</t>
  </si>
  <si>
    <t>Meio-fio reto de concreto simples fck=15 MP a ,moldado no local, tipo DER-RJ,</t>
  </si>
  <si>
    <t>medindo 0,15 m na base e com altura de 0,45 m</t>
  </si>
  <si>
    <t>06.015.030-0</t>
  </si>
  <si>
    <t>Caixa de ralo 30 x 30 x 90 cm</t>
  </si>
  <si>
    <t>06.003.055-0</t>
  </si>
  <si>
    <t>Tubo de concreto simples, classe C-1, d=0,40 m</t>
  </si>
  <si>
    <t>Escavação manual de vala</t>
  </si>
  <si>
    <t>T O T A L            D O            O R Ç A M E N T O    -   Arruamento</t>
  </si>
  <si>
    <t>RESUMO     DO     ORÇAMENTO</t>
  </si>
  <si>
    <t>SERVIÇOS  \  NÚMERO  DE  UNIDADES  HABITACIONAIS</t>
  </si>
  <si>
    <t>25 unidades</t>
  </si>
  <si>
    <t>%</t>
  </si>
  <si>
    <t>Código</t>
  </si>
  <si>
    <t>Serviço</t>
  </si>
  <si>
    <t xml:space="preserve">Fundações                                                                                                  </t>
  </si>
  <si>
    <t xml:space="preserve">Alvenaria                                                                                                      </t>
  </si>
  <si>
    <t xml:space="preserve">Revestimento                                                                                             </t>
  </si>
  <si>
    <t xml:space="preserve">Esquadrias                                                                                                   </t>
  </si>
  <si>
    <t xml:space="preserve">Instalações Hidráulicas e Elétricas                                                       </t>
  </si>
  <si>
    <t xml:space="preserve">Cobertura                                                                                                   </t>
  </si>
  <si>
    <t xml:space="preserve">Pintura                                                                                                        </t>
  </si>
  <si>
    <t xml:space="preserve">Metais   e  Louças                                                                                       </t>
  </si>
  <si>
    <t xml:space="preserve">  T O T A  L           D  O           O R Ç A M E N T O    -        Casa   Embrião            </t>
  </si>
  <si>
    <t>T O T A L            D O            O R Ç A M E N T O    -       Rede   de   Água    Potável</t>
  </si>
  <si>
    <t xml:space="preserve">  T O T A L            D O            O R Ç A M E N T O    -       Rede  de  Esgoto  Sanitário</t>
  </si>
  <si>
    <t xml:space="preserve">  T O T A L            D O            O R Ç A M E N T O    -      Arruamento                      </t>
  </si>
  <si>
    <t>T O T A L            G E R  A  L          D O          O R Ç A M E N T O</t>
  </si>
  <si>
    <t>1   unidade</t>
  </si>
  <si>
    <t>ANÁLISE   DOS  VALORES  ENCONTRADOS</t>
  </si>
  <si>
    <t>PRODUTO</t>
  </si>
  <si>
    <t>ÁREA</t>
  </si>
  <si>
    <t>LOTEAMENTO     POPULAR</t>
  </si>
  <si>
    <t xml:space="preserve">VALOR  DO  m²  DE  UNIDADE  HABITACIONAL </t>
  </si>
  <si>
    <t>CASA   EMBRIÃO</t>
  </si>
  <si>
    <t>INFRA-ESTRUTURA   URBANA</t>
  </si>
  <si>
    <t>PREÇO DE VENDA</t>
  </si>
  <si>
    <t>Custo   Direto</t>
  </si>
  <si>
    <t>Preço  de  Venda</t>
  </si>
  <si>
    <t>Custo  Direto</t>
  </si>
  <si>
    <t>14.002.010-0</t>
  </si>
  <si>
    <t>Porta de ferro até 1,00m de larg. Em barras de 1 1/4" x 5/16",utiliz. Dobradiças</t>
  </si>
  <si>
    <t>tipo Gonzo</t>
  </si>
  <si>
    <t>14.002.086-0</t>
  </si>
  <si>
    <t xml:space="preserve">Basculante de ferro, em caixilho de canton. 7/8" ou 3/4", para área maior que </t>
  </si>
  <si>
    <t>0,50m² e menor que 3,75m²</t>
  </si>
  <si>
    <t>14.002.090-0</t>
  </si>
  <si>
    <t>Janela c/ 4 mód. de bascul. De ferro disposto horizontalmente, em estrutura</t>
  </si>
  <si>
    <t>de madeira, fix em quadros de ipê c/ 5 x 10cm</t>
  </si>
  <si>
    <t>14.004.045-0</t>
  </si>
  <si>
    <t>Vidro transparente fantasia, de 4 mm de esp., do tipo canelado</t>
  </si>
  <si>
    <t>14.007.060-0</t>
  </si>
  <si>
    <t>14.007.268-0</t>
  </si>
  <si>
    <t>Conjunto de ferragens para portas de abrir de ferro ou alumínio</t>
  </si>
  <si>
    <t>Conjunto de ferragens para portas de madeira de 1 fl. de abrir de banheiro</t>
  </si>
  <si>
    <t>15.002.200-0</t>
  </si>
  <si>
    <t>Caixa de inspeção de concreto pré-moldado, c/ 925 mm de alt. Total</t>
  </si>
  <si>
    <t>15.004.060-0</t>
  </si>
  <si>
    <t>Instalação assentam. de pia com 1 cuba</t>
  </si>
  <si>
    <t>15.004.065-0</t>
  </si>
  <si>
    <t>Instalação assentam. de filtro residencial</t>
  </si>
  <si>
    <t>15.004.170-0</t>
  </si>
  <si>
    <t>Ralo seco simples de PVC de alt. Regulável, c/ grelha</t>
  </si>
  <si>
    <t>(KM)</t>
  </si>
  <si>
    <t>3.  Fórmula do transporte: aX + b</t>
  </si>
  <si>
    <t>Variáveis Intervenientes</t>
  </si>
  <si>
    <t>3. Fórmula:   aX + b</t>
  </si>
  <si>
    <t xml:space="preserve"> 18 Ton</t>
  </si>
  <si>
    <t>Caminhão Basculante 18 Toneladas</t>
  </si>
  <si>
    <t>Ralo sifonado de PVC rígido em pavimento térreo, com saída de 75 mm, grelha</t>
  </si>
  <si>
    <t>redonda e porta grelha</t>
  </si>
  <si>
    <t xml:space="preserve">Quadro de distrib. embutir de energia p/ instal. De até 3 disj. S/dispositivo de </t>
  </si>
  <si>
    <t>chave geral</t>
  </si>
  <si>
    <t>15.007.570-0</t>
  </si>
  <si>
    <t>Disjuntor termomagético unipolar, de 10 a 30A x 240V</t>
  </si>
  <si>
    <t>Disjuntor termomagético unipolar, de 35 a 50A x 240V</t>
  </si>
  <si>
    <t>15.007.572-0</t>
  </si>
  <si>
    <t>Cabo com isolamento termoplástico, bitola 4mm², 450 / 750 V</t>
  </si>
  <si>
    <t xml:space="preserve">Instal. de ponto de luz, equivalente a 2 varas eletr. de PVC rígido de 3/4" </t>
  </si>
  <si>
    <t>Registro de gaveta em bronze, com diâmetro de 3/4"</t>
  </si>
  <si>
    <t>15.045.110-0</t>
  </si>
  <si>
    <t>Abertura e fechamento de rasgo em alven. P/passagem de tubos e dutos c/</t>
  </si>
  <si>
    <t>diâmetro de 1/2" a 1".</t>
  </si>
  <si>
    <t>15.002.010-0</t>
  </si>
  <si>
    <t>Fossa séptica, camâra submersa, tipo IMHOFF, capac. 5 contribuintes</t>
  </si>
  <si>
    <t xml:space="preserve">Caixa de gordura simples cilíndrica,em anéis de concreto, 40 cm de diâm, </t>
  </si>
  <si>
    <t>60 cm de prof., inclusive tampa</t>
  </si>
  <si>
    <t>15.004.204-0</t>
  </si>
  <si>
    <t>18.002.030-0</t>
  </si>
  <si>
    <t>Tanque de louça branca c/ coluna, med. em torno de 56 x 48 cm</t>
  </si>
  <si>
    <t>Vaso sanit. de louça branca convencional popular, med. Em torno de 37 x 47</t>
  </si>
  <si>
    <t>x 38 cm</t>
  </si>
  <si>
    <t>18.012.090-0</t>
  </si>
  <si>
    <t>18.009.068-0</t>
  </si>
  <si>
    <t>Torneira de pia ou tanque, 1158 de 1/2" x 18cm aprox. Em metal cromado</t>
  </si>
  <si>
    <t>18.009.076-0</t>
  </si>
  <si>
    <t>18.013.115-0</t>
  </si>
  <si>
    <t>Válvula de escoamento para pia em PVC</t>
  </si>
  <si>
    <t>Torneira de lavatório, 1193 de 1/2" x  9 cm aprox. em metal cromado</t>
  </si>
  <si>
    <t>18.013.122-0</t>
  </si>
  <si>
    <t>18.013.155-0</t>
  </si>
  <si>
    <t>Registro de pressão 1416, de 1/2" c/ canopla e volante, em metal cromado</t>
  </si>
  <si>
    <t>18.027.280-0</t>
  </si>
  <si>
    <t>Arandela de parede,c/ receptáculo p/ lâmpada incandescente, refletor em mat.</t>
  </si>
  <si>
    <t>anti-ferrugem e braço de alumínio anodizado</t>
  </si>
  <si>
    <t>18.100.030-0</t>
  </si>
  <si>
    <t>Banca de mármore sint. Med. 1,00 x 0,50m, c/cuba do mesmo material</t>
  </si>
  <si>
    <t>03</t>
  </si>
  <si>
    <t xml:space="preserve">Escavação  </t>
  </si>
  <si>
    <t>15.015.191-0</t>
  </si>
  <si>
    <t xml:space="preserve">Instal. de ponto de tomada, equivalente a 2 varas eletr. de PVC rígido de 3/4" </t>
  </si>
  <si>
    <t>Sifão flexível p/ pia ou lavatório em PVC</t>
  </si>
  <si>
    <t>03.016.005-0</t>
  </si>
  <si>
    <t>CÁLCULO   DO    B.D.I.</t>
  </si>
  <si>
    <t>R$</t>
  </si>
  <si>
    <t>Riscos e Eventuais</t>
  </si>
  <si>
    <t>Administração   Central</t>
  </si>
  <si>
    <t>Encargos   Financeiros</t>
  </si>
  <si>
    <t>TOTAL  DE  IMPOSTOS  +  RESULTADO</t>
  </si>
  <si>
    <t xml:space="preserve">PREÇO   DE   VENDA </t>
  </si>
  <si>
    <t>Mobilização e Desmobilização da Obra</t>
  </si>
  <si>
    <t>Administração   Local</t>
  </si>
  <si>
    <t>PERCENTUAL   DE    B.D.I.</t>
  </si>
  <si>
    <t xml:space="preserve">MOBILIZAÇÃO  E  DESMOBILIZAÇÃO  DA  OBRA </t>
  </si>
  <si>
    <t xml:space="preserve">OBRA  :     Casa   Embrião                         </t>
  </si>
  <si>
    <t>Data    :</t>
  </si>
  <si>
    <t>DESCRIÇÃO</t>
  </si>
  <si>
    <t>CUSTO  (  R$ )</t>
  </si>
  <si>
    <t>TOTAL</t>
  </si>
  <si>
    <t>Transporte e diária de pessoal</t>
  </si>
  <si>
    <t>viagem</t>
  </si>
  <si>
    <t>Transporte de veículos</t>
  </si>
  <si>
    <t xml:space="preserve">    Leve</t>
  </si>
  <si>
    <t>Km</t>
  </si>
  <si>
    <t xml:space="preserve">    Caminhão basculante 18 T</t>
  </si>
  <si>
    <t>h</t>
  </si>
  <si>
    <t>Transporte de materiais, utensílios  e etc ,</t>
  </si>
  <si>
    <t xml:space="preserve">    em caminhão de carroceria fixa</t>
  </si>
  <si>
    <t>T O T A L</t>
  </si>
  <si>
    <t>ADMINISTRAÇÃO    LOCAL</t>
  </si>
  <si>
    <t>1. PESSOAL  E  ENCARGOS  SOCIAIS                                           Casa  Embrião</t>
  </si>
  <si>
    <t>CATEGORIA</t>
  </si>
  <si>
    <t>QUANT.</t>
  </si>
  <si>
    <t>SALÁRIO/MÊS</t>
  </si>
  <si>
    <t>MESES</t>
  </si>
  <si>
    <t>CUSTO TOTAL</t>
  </si>
  <si>
    <t>( R$ )</t>
  </si>
  <si>
    <t>Engenheiros :</t>
  </si>
  <si>
    <t xml:space="preserve">  Supervisor</t>
  </si>
  <si>
    <t xml:space="preserve">  Residente ( Médio )</t>
  </si>
  <si>
    <t xml:space="preserve">  Garantia da Qualidade</t>
  </si>
  <si>
    <t xml:space="preserve">  Planejamento ou Medição</t>
  </si>
  <si>
    <t xml:space="preserve">  Segurança do Trabalho</t>
  </si>
  <si>
    <t>Médico de Segurança do Trabalho</t>
  </si>
  <si>
    <t>Enfermeiro</t>
  </si>
  <si>
    <t>Inspetor da Garantia da Qualidade</t>
  </si>
  <si>
    <t>Técnico de segurança do trabalho</t>
  </si>
  <si>
    <t>Encarregados :</t>
  </si>
  <si>
    <t xml:space="preserve">  Geral ( Mestre de Obra )</t>
  </si>
  <si>
    <t xml:space="preserve">  Manutenção</t>
  </si>
  <si>
    <t xml:space="preserve">  Controle</t>
  </si>
  <si>
    <t xml:space="preserve">  Patrimônio</t>
  </si>
  <si>
    <t>Chefe de Escritório</t>
  </si>
  <si>
    <t>Auxiliar de Escritório</t>
  </si>
  <si>
    <t>Chefe de Pessoal</t>
  </si>
  <si>
    <t>Almoxarife</t>
  </si>
  <si>
    <t>Comprador</t>
  </si>
  <si>
    <t xml:space="preserve">Auxiliar de : </t>
  </si>
  <si>
    <t xml:space="preserve">   Compras</t>
  </si>
  <si>
    <t xml:space="preserve">   Amoxarife</t>
  </si>
  <si>
    <t>CUSTO UNITÁRIO</t>
  </si>
  <si>
    <t xml:space="preserve">   Serviços Gerais</t>
  </si>
  <si>
    <t>Cozinheiro</t>
  </si>
  <si>
    <t>Vigia</t>
  </si>
  <si>
    <t>Apontador</t>
  </si>
  <si>
    <t>Bandeirinha</t>
  </si>
  <si>
    <t>Soldador</t>
  </si>
  <si>
    <t>Mecânico :</t>
  </si>
  <si>
    <t xml:space="preserve">   Veículos Leves</t>
  </si>
  <si>
    <t xml:space="preserve">   Máquinas Leves</t>
  </si>
  <si>
    <t xml:space="preserve">   Máquinas Pesadas</t>
  </si>
  <si>
    <t>Torneiro</t>
  </si>
  <si>
    <t>Pintor de Veículos / Máquinas</t>
  </si>
  <si>
    <t>Auxiliar de Mecânico</t>
  </si>
  <si>
    <t>Topógrafo</t>
  </si>
  <si>
    <t>Auxiliar de Topografia</t>
  </si>
  <si>
    <t>Laboratorista</t>
  </si>
  <si>
    <t>Auxiliar de Laboratorista</t>
  </si>
  <si>
    <t>Desenhista</t>
  </si>
  <si>
    <t>CUSTO  TOTAL  ( R$ )  :</t>
  </si>
  <si>
    <t>2. DESPESAS  GERAIS                                                         Casa   Embrião</t>
  </si>
  <si>
    <t>UNID</t>
  </si>
  <si>
    <t>CUSTO UNITÁRIO  (R$)</t>
  </si>
  <si>
    <t>CUSTO TOTAL  R$</t>
  </si>
  <si>
    <t>Placa de obra</t>
  </si>
  <si>
    <t>Sinalização de obra</t>
  </si>
  <si>
    <t>Viagens</t>
  </si>
  <si>
    <t>Alimentação</t>
  </si>
  <si>
    <t xml:space="preserve">Medicamentos ou ambulatório </t>
  </si>
  <si>
    <t>Vale transporte</t>
  </si>
  <si>
    <t>Uniformes  :     Macacão</t>
  </si>
  <si>
    <t>Material de Segurança</t>
  </si>
  <si>
    <t xml:space="preserve">    Capacete</t>
  </si>
  <si>
    <t xml:space="preserve">    Cintos de Segurança</t>
  </si>
  <si>
    <t xml:space="preserve">    Óculos de Proteção</t>
  </si>
  <si>
    <t>Equipamentos de combate a incêndio</t>
  </si>
  <si>
    <t>Instalações Industriais</t>
  </si>
  <si>
    <t xml:space="preserve">   Usina de asfalto</t>
  </si>
  <si>
    <t xml:space="preserve">   Usina de Concreto</t>
  </si>
  <si>
    <t xml:space="preserve">   Britador</t>
  </si>
  <si>
    <t xml:space="preserve">   Areal</t>
  </si>
  <si>
    <t xml:space="preserve">   Pré-moldados</t>
  </si>
  <si>
    <t>Paiol  de  explosivos</t>
  </si>
  <si>
    <t>Sistema  viário interno</t>
  </si>
  <si>
    <t>Linha  de  transmissão</t>
  </si>
  <si>
    <t>Sub-estação de Energia Elétrica</t>
  </si>
  <si>
    <t>Abrigo para automóveis</t>
  </si>
  <si>
    <t>Materiais de escritório</t>
  </si>
  <si>
    <t>Utilidades ( Água, Energia , telefone )</t>
  </si>
  <si>
    <t>MÊS</t>
  </si>
  <si>
    <t>Malote e Correio</t>
  </si>
  <si>
    <t>Seguros</t>
  </si>
  <si>
    <t>Anotação de Responsabilidade Técnica (CREA)</t>
  </si>
  <si>
    <t>Ensaios Tecnológicos</t>
  </si>
  <si>
    <t>3. ALUGUEL   DE   EQUIPAMENTOS                                              Casa  Embrião</t>
  </si>
  <si>
    <t>CUSTO / MÊS OU HORA (R$)</t>
  </si>
  <si>
    <t>Veículos Leves :</t>
  </si>
  <si>
    <t xml:space="preserve">   Engenheiros</t>
  </si>
  <si>
    <t xml:space="preserve">   Encarregado Geral</t>
  </si>
  <si>
    <t xml:space="preserve">   Administração</t>
  </si>
  <si>
    <t xml:space="preserve">   Quilometragem de Funcionário</t>
  </si>
  <si>
    <t>Outras Viaturas ;</t>
  </si>
  <si>
    <t xml:space="preserve">   Kombi</t>
  </si>
  <si>
    <t xml:space="preserve">   Pick-up Leve</t>
  </si>
  <si>
    <t xml:space="preserve">   Pick-up  4 x 4</t>
  </si>
  <si>
    <t xml:space="preserve">   Caminhão basculante 18 T - hora produtiva</t>
  </si>
  <si>
    <t xml:space="preserve">   Caminhão basculante 18 T - hora improdutiva</t>
  </si>
  <si>
    <t xml:space="preserve">   Caminhão Tanque</t>
  </si>
  <si>
    <t xml:space="preserve">   Caminhão com Munck</t>
  </si>
  <si>
    <t xml:space="preserve">   Caminhão de Lubrificação</t>
  </si>
  <si>
    <t xml:space="preserve">   Ônibus</t>
  </si>
  <si>
    <t xml:space="preserve">   Carreta de Transporte de Equipamentos</t>
  </si>
  <si>
    <t>Equipamentos de Apoio :</t>
  </si>
  <si>
    <t xml:space="preserve">   Retroescavadeira - hora produtiva</t>
  </si>
  <si>
    <t xml:space="preserve">   Retroescavadeira - hora improdutiva</t>
  </si>
  <si>
    <t xml:space="preserve">   Carregadeira de Pneus</t>
  </si>
  <si>
    <t xml:space="preserve">   Grupo Gerador</t>
  </si>
  <si>
    <t xml:space="preserve">   Bomba de Água</t>
  </si>
  <si>
    <t xml:space="preserve">   Transformador</t>
  </si>
  <si>
    <t xml:space="preserve">   Talha Mecânica</t>
  </si>
  <si>
    <t xml:space="preserve">   Torno de Bancada</t>
  </si>
  <si>
    <t xml:space="preserve">   Torno Mecânico</t>
  </si>
  <si>
    <t xml:space="preserve">   Grua</t>
  </si>
  <si>
    <t xml:space="preserve">   Andaime Metálico</t>
  </si>
  <si>
    <t xml:space="preserve">   Jahu Pesado</t>
  </si>
  <si>
    <t xml:space="preserve">   Elevador de Obra</t>
  </si>
  <si>
    <t xml:space="preserve">   Esteira Rolante</t>
  </si>
  <si>
    <t xml:space="preserve">   Caixa de Ferramentas / Chaves</t>
  </si>
  <si>
    <t>Ferramentas para Construção :</t>
  </si>
  <si>
    <t xml:space="preserve">   Pá</t>
  </si>
  <si>
    <t xml:space="preserve">   Enxada</t>
  </si>
  <si>
    <t xml:space="preserve">   Carrinho de Mão</t>
  </si>
  <si>
    <t xml:space="preserve">   Cavadeira</t>
  </si>
  <si>
    <t xml:space="preserve">   Trado</t>
  </si>
  <si>
    <t>CUSTO/MÊS   R$</t>
  </si>
  <si>
    <t>Microcomputador e Impressora</t>
  </si>
  <si>
    <t>Máquina de Escrever</t>
  </si>
  <si>
    <t>Máquina de Calcular</t>
  </si>
  <si>
    <t>Escrivaninha</t>
  </si>
  <si>
    <t>Mesa de Reunião</t>
  </si>
  <si>
    <t>Cadeiras</t>
  </si>
  <si>
    <t>Prancheta</t>
  </si>
  <si>
    <t>Arquivo</t>
  </si>
  <si>
    <t>Mapoteca</t>
  </si>
  <si>
    <t>Estante</t>
  </si>
  <si>
    <t>Cofre</t>
  </si>
  <si>
    <t>Geladeira</t>
  </si>
  <si>
    <t>Máquina de Café</t>
  </si>
  <si>
    <t>Quadro Negro / de Avisos</t>
  </si>
  <si>
    <t>Camas</t>
  </si>
  <si>
    <t>Colchões</t>
  </si>
  <si>
    <t>Roupa de Cama</t>
  </si>
  <si>
    <t>Televisão</t>
  </si>
  <si>
    <t>Antena Parabólica</t>
  </si>
  <si>
    <t>Filtro de àgua</t>
  </si>
  <si>
    <t>Telefone Celular</t>
  </si>
  <si>
    <t>Antena de Telefone Celular</t>
  </si>
  <si>
    <t>Telefone / Fax</t>
  </si>
  <si>
    <t>Copiadora</t>
  </si>
  <si>
    <t xml:space="preserve">IMPOSTOS   </t>
  </si>
  <si>
    <t>( Sobre  o  Faturamento  Bruto )</t>
  </si>
  <si>
    <t>Descrição</t>
  </si>
  <si>
    <t>Geral</t>
  </si>
  <si>
    <t>Local da Obra</t>
  </si>
  <si>
    <t>I.S.S.</t>
  </si>
  <si>
    <t>2  a  5</t>
  </si>
  <si>
    <t xml:space="preserve">Municipal , devido no local de </t>
  </si>
  <si>
    <t xml:space="preserve">         realização dos serviços </t>
  </si>
  <si>
    <t>COFINS</t>
  </si>
  <si>
    <t>PIS</t>
  </si>
  <si>
    <t>IMPOSTO  DE  RENDA  (*)</t>
  </si>
  <si>
    <t>CPMF</t>
  </si>
  <si>
    <t>CONTRIBUIÇÃO SOBRE O LUCRO LÍQUIDO (*)</t>
  </si>
  <si>
    <t xml:space="preserve">TOTAL   DOS   IMPOSTOS </t>
  </si>
  <si>
    <t>Categoria    Profissional</t>
  </si>
  <si>
    <t>Salário Sem Encargos</t>
  </si>
  <si>
    <t>Salário Com Encargos</t>
  </si>
  <si>
    <t>Mensal</t>
  </si>
  <si>
    <t>Horário</t>
  </si>
  <si>
    <t>Engenheiro Supervisor</t>
  </si>
  <si>
    <t>Engenheiro Residente</t>
  </si>
  <si>
    <t>Engenheiro de Garantia da Qualidade</t>
  </si>
  <si>
    <t>Engenheiro de Segurança do Trabalho</t>
  </si>
  <si>
    <t>Engenheiro de Planejamento</t>
  </si>
  <si>
    <t>Engenheiro médio</t>
  </si>
  <si>
    <t>Engenheiro junior</t>
  </si>
  <si>
    <t>Encarregado Geral</t>
  </si>
  <si>
    <t>Mestre de Obras</t>
  </si>
  <si>
    <t>Encarregado de Obra</t>
  </si>
  <si>
    <t>Encarregado de Terraplenagem</t>
  </si>
  <si>
    <t>Técnico de Segurança do Trabalho</t>
  </si>
  <si>
    <t>Inspetor de Garantia da Qualidade</t>
  </si>
  <si>
    <t>Chefe de Escritório /Enc. Adm.De Obra</t>
  </si>
  <si>
    <t>Encarregado de Turma</t>
  </si>
  <si>
    <t>Auxiliar de Topografia ou Laboratório</t>
  </si>
  <si>
    <t>Cadista</t>
  </si>
  <si>
    <t>Projetista</t>
  </si>
  <si>
    <t>Auxiliar de Serviços Gerais</t>
  </si>
  <si>
    <t>Segurança</t>
  </si>
  <si>
    <t>Porteiro</t>
  </si>
  <si>
    <t>Encarregado de Concreto</t>
  </si>
  <si>
    <t>Borracheiro</t>
  </si>
  <si>
    <t>Eletricista de Automóveis</t>
  </si>
  <si>
    <t>Mecânico de Máquinas Leves</t>
  </si>
  <si>
    <t>Mecânico de Máquinas Pesadas</t>
  </si>
  <si>
    <t>Mecânico de Veículos</t>
  </si>
  <si>
    <t>Motorista de Veículo de passeio</t>
  </si>
  <si>
    <t>Motorista de Veículo de carga</t>
  </si>
  <si>
    <t>Operador de Equipamento</t>
  </si>
  <si>
    <t>Carpinteiro / Pedreiro / Armador</t>
  </si>
  <si>
    <t>Ladrilheiro/Pastilheiro/Carpinteiro Esquadria</t>
  </si>
  <si>
    <t>Bombeiro Hidráulico/Eletricista de obra</t>
  </si>
  <si>
    <t>Operador Grua / Montador Torre Elevador</t>
  </si>
  <si>
    <t>Calceteiro</t>
  </si>
  <si>
    <t>1/2 Oficial</t>
  </si>
  <si>
    <t>Servente</t>
  </si>
  <si>
    <t>OBS  :</t>
  </si>
  <si>
    <t xml:space="preserve">     Encargos Sociais sobre salário / hora      :</t>
  </si>
  <si>
    <t xml:space="preserve">     Encargos Sociais sobre salário / mês       :</t>
  </si>
  <si>
    <t xml:space="preserve">     Considerou-se  220 horas por mês para os profissionais que recebem por hora. </t>
  </si>
  <si>
    <t>CUSTO  INDIRETO  TOTAL</t>
  </si>
  <si>
    <t>CUSTO  DIRETO  TOTAL</t>
  </si>
  <si>
    <t xml:space="preserve">CUSTO DIRETO TOTAL  +  CUSTO INDIRETO TOTAL </t>
  </si>
  <si>
    <t>IMPOSTOS  SOBRE  O  FATURAMENTO (I%)</t>
  </si>
  <si>
    <t>RESULTADO ( OU LUCRO ) (l%)</t>
  </si>
  <si>
    <t>( ( DIRETO+INDIRETO ) / ( 1 - ( i%+l%) / 100 ) ) )</t>
  </si>
  <si>
    <t>( Preço de Venda / Custo Direto Total ) - 1</t>
  </si>
  <si>
    <t>preço de venda desejado.</t>
  </si>
  <si>
    <t xml:space="preserve">Relatórios de Eng. Segurança Trabalho  </t>
  </si>
  <si>
    <t xml:space="preserve">   - PCMSO ( NR-7 )</t>
  </si>
  <si>
    <t xml:space="preserve">   - PPRA ( NR-9 )</t>
  </si>
  <si>
    <t xml:space="preserve">   - PCMAT ( NR-18 )</t>
  </si>
  <si>
    <t xml:space="preserve">   - Consultas e Exames Laboratoriais</t>
  </si>
  <si>
    <t>Cópias A4</t>
  </si>
  <si>
    <t>Cópias A1</t>
  </si>
  <si>
    <t>% PV</t>
  </si>
  <si>
    <t>OBS:      Pode-se adotar valores de BDI diferentes do calculado, de modo a se obter o</t>
  </si>
  <si>
    <t>XXXXXXXXX</t>
  </si>
  <si>
    <t>XXXXXXX</t>
  </si>
  <si>
    <t>XXXXXXXXXXXXXXX</t>
  </si>
  <si>
    <t>COMPOSIÇÃO  DE  CUSTO  UNITÁRIO  DE  SERVIÇO</t>
  </si>
  <si>
    <t>Serviço :</t>
  </si>
  <si>
    <t xml:space="preserve">      Concreto   15 MPa                                                                                </t>
  </si>
  <si>
    <t xml:space="preserve">                                  </t>
  </si>
  <si>
    <t>Unidade:</t>
  </si>
  <si>
    <t>Data  :</t>
  </si>
  <si>
    <t>Componentes</t>
  </si>
  <si>
    <t>Unidade</t>
  </si>
  <si>
    <t>Coeficientes</t>
  </si>
  <si>
    <t>Preço do</t>
  </si>
  <si>
    <t>Custo</t>
  </si>
  <si>
    <t>Componente</t>
  </si>
  <si>
    <t>Unitário</t>
  </si>
  <si>
    <t>Betoneira 320 L</t>
  </si>
  <si>
    <t>Vibrador Imersão - CP</t>
  </si>
  <si>
    <t>Vibrador Imersão - CI</t>
  </si>
  <si>
    <t>Torre c/ Guincho</t>
  </si>
  <si>
    <t>Pedreiro</t>
  </si>
  <si>
    <t>Ferramentas Manuais</t>
  </si>
  <si>
    <t>Cimento</t>
  </si>
  <si>
    <t>Areia</t>
  </si>
  <si>
    <t>Brita</t>
  </si>
  <si>
    <t>Transporte de Areia</t>
  </si>
  <si>
    <t>35 km</t>
  </si>
  <si>
    <t>Transporte de Brita</t>
  </si>
  <si>
    <t>30 km</t>
  </si>
  <si>
    <t>Transporte de Cimento</t>
  </si>
  <si>
    <t>28 km</t>
  </si>
  <si>
    <t>CUSTO  UNITÁRIO  DIRETO</t>
  </si>
  <si>
    <t>BDI</t>
  </si>
  <si>
    <t>OBSERVAÇÕES :</t>
  </si>
  <si>
    <t>CUSTO  UNITÁRIO   TOTAL   OU   PREÇO  UNITÁRIO DE  VENDA</t>
  </si>
  <si>
    <t xml:space="preserve">SERVIÇO :        Concreto    15 MPa                                                                     </t>
  </si>
  <si>
    <t>UNIDADE:</t>
  </si>
  <si>
    <t xml:space="preserve">  m³ </t>
  </si>
  <si>
    <t>DATA   :</t>
  </si>
  <si>
    <t>CÓDIGO</t>
  </si>
  <si>
    <t>EQUIPAMENTOS</t>
  </si>
  <si>
    <t>COEFICIENTE</t>
  </si>
  <si>
    <t>CUSTO HORÁRIO</t>
  </si>
  <si>
    <t>CUSTO</t>
  </si>
  <si>
    <t>PRODUT</t>
  </si>
  <si>
    <t>IMPROD</t>
  </si>
  <si>
    <t>Vibrador Imersão</t>
  </si>
  <si>
    <t>Torre c/ guincho</t>
  </si>
  <si>
    <t>Ferramentas Man.</t>
  </si>
  <si>
    <t xml:space="preserve">   5 % sobre a mão de obra</t>
  </si>
  <si>
    <t xml:space="preserve"> ( A ) TOTAL     :</t>
  </si>
  <si>
    <t>MÃO DE OBRA</t>
  </si>
  <si>
    <t>QUANTI -</t>
  </si>
  <si>
    <t>DADE</t>
  </si>
  <si>
    <t>Encarregado  de  concreto</t>
  </si>
  <si>
    <t xml:space="preserve">Servente   </t>
  </si>
  <si>
    <t xml:space="preserve"> ( B ) TOTAL     :</t>
  </si>
  <si>
    <t>( C ) PRODUÇÃO   :</t>
  </si>
  <si>
    <t>m³ / h</t>
  </si>
  <si>
    <t>CUSTO HORÁRIO TOTAL ( A+B ) :</t>
  </si>
  <si>
    <t>( D )    CUSTO  UNITÁRIO  ( A + B )  /  C      :</t>
  </si>
  <si>
    <t>MATERIAIS</t>
  </si>
  <si>
    <t xml:space="preserve"> ( E ) TOTAL     :</t>
  </si>
  <si>
    <t>TRANSPORTES</t>
  </si>
  <si>
    <t>DMT</t>
  </si>
  <si>
    <t>( KM )</t>
  </si>
  <si>
    <t>Areia ( areal - pista )</t>
  </si>
  <si>
    <t>Brita ( pedreira - pista )</t>
  </si>
  <si>
    <t>Cimento ( canteiro - pista )</t>
  </si>
  <si>
    <t xml:space="preserve"> ( F ) TOTAL     :</t>
  </si>
  <si>
    <t>( G ) CUSTO   UNITÁRIO    DIRETO    ( D + E + F )</t>
  </si>
  <si>
    <t>( H )  %      B .D.I.</t>
  </si>
  <si>
    <t>CUSTO  UNITÁRIO  TOTAL   OU  PREÇO  UNITÁRIO DE  VENDA  (  G  +  I  )</t>
  </si>
  <si>
    <t xml:space="preserve">ENCARGOS     SOCIAIS   S/  SALÁRIO   HORA </t>
  </si>
  <si>
    <t>FÓRMULAS</t>
  </si>
  <si>
    <t>Incidente sobre Hora Normal</t>
  </si>
  <si>
    <t>GRUPO     A</t>
  </si>
  <si>
    <t>GRUPO     B</t>
  </si>
  <si>
    <t>GRUPO     C</t>
  </si>
  <si>
    <t>Dados Básicos Para Cálculo dos Dias Efetivamente Trabalhados ( para salário/hora )</t>
  </si>
  <si>
    <t>A</t>
  </si>
  <si>
    <t>Dias Por Ano</t>
  </si>
  <si>
    <t>B</t>
  </si>
  <si>
    <t>Domingos</t>
  </si>
  <si>
    <t>C</t>
  </si>
  <si>
    <t>Domingos de Férias</t>
  </si>
  <si>
    <t>D</t>
  </si>
  <si>
    <t>Dias de Enfermidade</t>
  </si>
  <si>
    <t>E</t>
  </si>
  <si>
    <t>Férias</t>
  </si>
  <si>
    <t>F</t>
  </si>
  <si>
    <t>Feriados</t>
  </si>
  <si>
    <t>G</t>
  </si>
  <si>
    <t>Resultado</t>
  </si>
  <si>
    <t>( A - ( B - C ) - D - E - F )</t>
  </si>
  <si>
    <t>IAPAS</t>
  </si>
  <si>
    <t>FIXO</t>
  </si>
  <si>
    <t>SESI</t>
  </si>
  <si>
    <t>SENAI</t>
  </si>
  <si>
    <t>INCRA</t>
  </si>
  <si>
    <t>SEBRAE</t>
  </si>
  <si>
    <t>Salário Educação</t>
  </si>
  <si>
    <t>Seguro Contra Acidentes Trabalho</t>
  </si>
  <si>
    <t>FGTS</t>
  </si>
  <si>
    <t>SECONCI</t>
  </si>
  <si>
    <t>Salário Maternidade</t>
  </si>
  <si>
    <t>Repouso Semanal Remunerado</t>
  </si>
  <si>
    <t xml:space="preserve"> ( B - C ) / G * 100</t>
  </si>
  <si>
    <t>( E + 10 ) / G * 100</t>
  </si>
  <si>
    <t>F / G * 100</t>
  </si>
  <si>
    <t>Aviso Prévio Trabalhado</t>
  </si>
  <si>
    <t>7 / G * 100</t>
  </si>
  <si>
    <t>Auxílio-Enfermidade</t>
  </si>
  <si>
    <t>( 5 / G * 100 )</t>
  </si>
  <si>
    <t>Licença Paternidade</t>
  </si>
  <si>
    <t>H</t>
  </si>
  <si>
    <t>13º Salário</t>
  </si>
  <si>
    <t>30 / G * 100</t>
  </si>
  <si>
    <t>Aviso Prévio Indenizado</t>
  </si>
  <si>
    <t>Depósito Resisão Sem Justa Causa</t>
  </si>
  <si>
    <t>FGTS sobre 13º Salário</t>
  </si>
  <si>
    <t>SUB-TOTAIS  ( GERAL )</t>
  </si>
  <si>
    <t>Incidência   Cumulativa    do    Grupo  A    sobre   o   Grupo  B</t>
  </si>
  <si>
    <t>D =  ( 0,80 *  VA ) / 12 * 5</t>
  </si>
  <si>
    <t>ENCARGOS     SOCIAIS   SOBRE   O  SALÁRIO   MENSAL</t>
  </si>
  <si>
    <t>( 1 + 0,33 ) / 11 * 100</t>
  </si>
  <si>
    <t>7 / 330 * 100</t>
  </si>
  <si>
    <t>( 5 / 330 * 100 )</t>
  </si>
  <si>
    <t>30 / 330 * 100</t>
  </si>
  <si>
    <t>CUSTO  HORÁRIO  DE  UTILIZAÇÃO  DE EQUIPAMENTOS</t>
  </si>
  <si>
    <t xml:space="preserve">  CÓDIGO</t>
  </si>
  <si>
    <t xml:space="preserve">DESCRIÇÃO  </t>
  </si>
  <si>
    <t>Potência  ( HP )</t>
  </si>
  <si>
    <t>Vida Útil (em anos )</t>
  </si>
  <si>
    <t>Horas por ano</t>
  </si>
  <si>
    <t>Valor de Aquisição</t>
  </si>
  <si>
    <t>DEPRECIAÇÃO E JUROS</t>
  </si>
  <si>
    <t>MANUTENÇÃO</t>
  </si>
  <si>
    <t>OPERAÇÃO</t>
  </si>
  <si>
    <t>CUSTO  HORÁRIO</t>
  </si>
  <si>
    <t>Material</t>
  </si>
  <si>
    <t>M.O.</t>
  </si>
  <si>
    <t>Improdutivo</t>
  </si>
  <si>
    <t>Produtivo</t>
  </si>
  <si>
    <t>Betoneira  320 L</t>
  </si>
  <si>
    <t>Vibrador de Imersão</t>
  </si>
  <si>
    <t>Motor para vibrador</t>
  </si>
  <si>
    <t>Torre com guincho</t>
  </si>
  <si>
    <t>Caminhão basculante 12m³</t>
  </si>
  <si>
    <t>Caminhão carroceria fixa 10T</t>
  </si>
  <si>
    <t>Retroescavadeira c/carregadeira</t>
  </si>
  <si>
    <t>Trator de esteira c/ push</t>
  </si>
  <si>
    <t>Motoescavo Transportador</t>
  </si>
  <si>
    <t>Motoniveladora  120 B</t>
  </si>
  <si>
    <t>Caminhão tanque 6.000 L</t>
  </si>
  <si>
    <t>Grade de discos</t>
  </si>
  <si>
    <t>Trator de pneus</t>
  </si>
  <si>
    <t>Rolo pé de carneiro rebocável</t>
  </si>
  <si>
    <t xml:space="preserve">CÁLCULO  DO  CUSTO  POR  KM  DE  VEÍCULOS </t>
  </si>
  <si>
    <t xml:space="preserve">Veículo :          GOL   1000 i                                                              </t>
  </si>
  <si>
    <t>DATA  :</t>
  </si>
  <si>
    <t>DADOS   ELEMENTARES   DO   VEÍCULO</t>
  </si>
  <si>
    <t>DADOS    BÁSICOS</t>
  </si>
  <si>
    <t>PREÇO   ( R$ )</t>
  </si>
  <si>
    <t>VIDA ÚTIL</t>
  </si>
  <si>
    <t>Quilometragem  Média  Mensal</t>
  </si>
  <si>
    <t>Valor  de  aquisição  ( VA )</t>
  </si>
  <si>
    <t>Taxa  de  Juros   ( i )   %</t>
  </si>
  <si>
    <t xml:space="preserve">Serviço :  Transporte comercial em Caminhão Basculante 18 T  para uma distância de </t>
  </si>
  <si>
    <t>de 25 km</t>
  </si>
  <si>
    <t xml:space="preserve"> m³ / h</t>
  </si>
  <si>
    <t>*1- P = ( 60 . b . i ) / ( 60 . ( 2d / t  ) + p)</t>
  </si>
  <si>
    <t>PRODUÇÃO  HORÁRIA   ( m³/h )</t>
  </si>
  <si>
    <t xml:space="preserve">       PRODUTIVA</t>
  </si>
  <si>
    <t>PRODUÇÃO DA EQUIPE ( m³/h )</t>
  </si>
  <si>
    <t>SERVIÇO :    Transporte comercial em Caminhão Basculante de 18 T para uma dis-</t>
  </si>
  <si>
    <t>tância de 25 km</t>
  </si>
  <si>
    <t>Caminhão Basculante 18 T</t>
  </si>
  <si>
    <t xml:space="preserve">  1   -   Custo do transporte em caminhão basculante 18 T para uma distância de 25 km .     </t>
  </si>
  <si>
    <t>CUSTO  UNITÁRIO  TOTAL   OU  PREÇO  UNITÁRIO   DE  VENDA  (  G  +  I  )</t>
  </si>
  <si>
    <t>IPVA  e  Seguro Obrigatório</t>
  </si>
  <si>
    <t>Lavagem  e  Lubrificação</t>
  </si>
  <si>
    <t>Pneus</t>
  </si>
  <si>
    <t>Combustível</t>
  </si>
  <si>
    <t>Óleo  Lubrificante</t>
  </si>
  <si>
    <t>Óleo  do  Câmbio</t>
  </si>
  <si>
    <t>Seguro  Total   Anual</t>
  </si>
  <si>
    <t>Jogo  de  Amortecedores</t>
  </si>
  <si>
    <t>Coeficiente  de  Manutenção</t>
  </si>
  <si>
    <t>Motorista</t>
  </si>
  <si>
    <t>CÁLCULO    DO    CUSTO    POR    KM</t>
  </si>
  <si>
    <t xml:space="preserve">DEPRECIAÇÃO </t>
  </si>
  <si>
    <t>JUROS</t>
  </si>
  <si>
    <t>LICENCIAMENTO</t>
  </si>
  <si>
    <t>L = ( IPVA + SEG.OBRIG. ) / (12*KMM)</t>
  </si>
  <si>
    <t>SEGURO TOTAL</t>
  </si>
  <si>
    <t>ST = SEGURO ANUAL / (12*KMM)</t>
  </si>
  <si>
    <t>COMBUSTÍVEL</t>
  </si>
  <si>
    <t xml:space="preserve">OD = Preço Combustível / consumo </t>
  </si>
  <si>
    <t>ÓLEO LUBRIFICANTE</t>
  </si>
  <si>
    <t xml:space="preserve">OL = ( Preço óleo*Quantidade ) / Vida Útil </t>
  </si>
  <si>
    <t>ÓLEO DO CÂMBIO</t>
  </si>
  <si>
    <t xml:space="preserve">OC = ( Preço óleo*Quantidade ) / Vida Útil </t>
  </si>
  <si>
    <t>LAVAGEM E LUBRIFICAÇÃO</t>
  </si>
  <si>
    <t>LL = ( Preço Lavagem * Quantidade ) / KMM</t>
  </si>
  <si>
    <t>PNEUS</t>
  </si>
  <si>
    <t xml:space="preserve">P = ( Preço Pneu*Quantidade ) / Vida Útil </t>
  </si>
  <si>
    <t>AMORTECEDORES</t>
  </si>
  <si>
    <t xml:space="preserve">AM = Preço Jogo Amortecedores / Vida Útil </t>
  </si>
  <si>
    <t>OFICINA,PEÇAS E MANUTENÇÃO</t>
  </si>
  <si>
    <t xml:space="preserve">M =  VA * K </t>
  </si>
  <si>
    <t>MOTORISTA</t>
  </si>
  <si>
    <t>MOT = ( SALÁRIO * LEIS SOCIAIS ) / KMM</t>
  </si>
  <si>
    <t>CUSTO   POR   KM</t>
  </si>
  <si>
    <t>SEM   MOTORISTA</t>
  </si>
  <si>
    <t>COM   MOTORISTA</t>
  </si>
  <si>
    <t xml:space="preserve">CÁLCULO  DO  CUSTO  POR  MÊS  DE  VEÍCULOS </t>
  </si>
  <si>
    <t xml:space="preserve">Veículo :          GOL   1000 i                                                             </t>
  </si>
  <si>
    <t>DADOS    ELEMENTARES    DO    VEÍCULO</t>
  </si>
  <si>
    <t>Valor de aquisição  ( VA )</t>
  </si>
  <si>
    <t>Taxa de Juros   ( i )   %</t>
  </si>
  <si>
    <t>CÁLCULO    DO    CUSTO    POR    MÊS</t>
  </si>
  <si>
    <t>L = ( IPVA + SEG.OBRIG. ) / 12</t>
  </si>
  <si>
    <t>ST = SEGURO ANUAL / 12</t>
  </si>
  <si>
    <t>OD =( Preço Combustível / consumo ) * KMM</t>
  </si>
  <si>
    <t>OL = ((Preço óleo*Quant. ) / Vida Útil ) * KMM</t>
  </si>
  <si>
    <t xml:space="preserve">OC = ((Preço óleo*Quant.) / Vida Útil ) * KMM </t>
  </si>
  <si>
    <t>LL = Preço Lavagem * Quantidade</t>
  </si>
  <si>
    <t xml:space="preserve">P = ((Preço Pneu*Quant.) / Vida Útil ) * KMM </t>
  </si>
  <si>
    <t>AM =(Preço Amortecedores / Vida Útil ) * KMM</t>
  </si>
  <si>
    <t>MOT = SALÁRIO * LEIS SOCIAIS</t>
  </si>
  <si>
    <t>CUSTO   POR   MÊS</t>
  </si>
  <si>
    <t>PRODUÇÃO  DAS  EQUIPES  MECÂNICAS</t>
  </si>
  <si>
    <t xml:space="preserve">Serviço :        Transporte em Caminhão de Carroceria Fixa 10 Ton, a uma distância de </t>
  </si>
  <si>
    <t>45 Km ( V = 25 Km/h )</t>
  </si>
  <si>
    <t xml:space="preserve">Unidade :     </t>
  </si>
  <si>
    <t>Ton / h</t>
  </si>
  <si>
    <t xml:space="preserve">                </t>
  </si>
  <si>
    <t>Equipamentos</t>
  </si>
  <si>
    <t>Caminhão    de</t>
  </si>
  <si>
    <t>Variáveis   Intervenientes</t>
  </si>
  <si>
    <t>Carroceria</t>
  </si>
  <si>
    <t>Fixa   10 Ton</t>
  </si>
  <si>
    <t>a</t>
  </si>
  <si>
    <t>Afastamento</t>
  </si>
  <si>
    <t>b</t>
  </si>
  <si>
    <t>Capacidade</t>
  </si>
  <si>
    <t>T</t>
  </si>
  <si>
    <t>c</t>
  </si>
  <si>
    <t>Consumo</t>
  </si>
  <si>
    <t>d</t>
  </si>
  <si>
    <t>Distância</t>
  </si>
  <si>
    <t>e</t>
  </si>
  <si>
    <t>Espaçamento</t>
  </si>
  <si>
    <t>f</t>
  </si>
  <si>
    <t>Espessura</t>
  </si>
  <si>
    <t>g</t>
  </si>
  <si>
    <t>Fator de Carga</t>
  </si>
  <si>
    <t>Fator de Conversão</t>
  </si>
  <si>
    <t>i</t>
  </si>
  <si>
    <t>Fator de Eficiência</t>
  </si>
  <si>
    <t>j</t>
  </si>
  <si>
    <t>Largura de Operação</t>
  </si>
  <si>
    <t>k</t>
  </si>
  <si>
    <t>Largura de Superposição</t>
  </si>
  <si>
    <t>l</t>
  </si>
  <si>
    <t>Largura Útil</t>
  </si>
  <si>
    <t>Número de Passadas</t>
  </si>
  <si>
    <t>n</t>
  </si>
  <si>
    <t>Profundidade</t>
  </si>
  <si>
    <t>p</t>
  </si>
  <si>
    <t>Tempo Fixo(carg,desc,man)</t>
  </si>
  <si>
    <t>min</t>
  </si>
  <si>
    <t>q</t>
  </si>
  <si>
    <t>Tempo de Percurso ( Ida )</t>
  </si>
  <si>
    <t>r</t>
  </si>
  <si>
    <t xml:space="preserve">Tempo de Retorno </t>
  </si>
  <si>
    <t>s</t>
  </si>
  <si>
    <t>Tempo Total de Ciclo</t>
  </si>
  <si>
    <t>t</t>
  </si>
  <si>
    <t>Velocidade ( Ida ) Média</t>
  </si>
  <si>
    <t>Km / h</t>
  </si>
  <si>
    <t>u</t>
  </si>
  <si>
    <t>Velocidade de Retorno</t>
  </si>
  <si>
    <t xml:space="preserve">       </t>
  </si>
  <si>
    <t xml:space="preserve">                                                                                 </t>
  </si>
  <si>
    <t xml:space="preserve">( I )   B  D  I   (  G x (  H /  100 ) ) </t>
  </si>
  <si>
    <t xml:space="preserve"> * 1 - P = ( 60 . b . i ) / ( 60 . ( 2 .d / t ) ) </t>
  </si>
  <si>
    <t xml:space="preserve"> *  1</t>
  </si>
  <si>
    <t xml:space="preserve">      </t>
  </si>
  <si>
    <t xml:space="preserve">                   </t>
  </si>
  <si>
    <t>PRODUÇÃO    HORÁRIA    ( Ton / h )</t>
  </si>
  <si>
    <t xml:space="preserve">                  </t>
  </si>
  <si>
    <t xml:space="preserve">                      </t>
  </si>
  <si>
    <t>NÚMERO   DE   UNIDADES</t>
  </si>
  <si>
    <t xml:space="preserve">     </t>
  </si>
  <si>
    <t xml:space="preserve">   </t>
  </si>
  <si>
    <t xml:space="preserve">        PRODUTIVA</t>
  </si>
  <si>
    <t xml:space="preserve">UTILIZAÇÃO                                         </t>
  </si>
  <si>
    <t xml:space="preserve">          IMPRODUTIVA</t>
  </si>
  <si>
    <t xml:space="preserve">                       </t>
  </si>
  <si>
    <t>PRODUÇÃO  DA  EQUIPE ( Ton / h )</t>
  </si>
  <si>
    <t>SERVIÇO :    Transporte em Caminhão com Carroceria Fixa de 10 T, a uma distância</t>
  </si>
  <si>
    <t xml:space="preserve">de 45 Km ( V = 25 Km/h) </t>
  </si>
  <si>
    <t>Ton</t>
  </si>
  <si>
    <t>Caminhão Carroceria Fixa</t>
  </si>
  <si>
    <t>Ton/h</t>
  </si>
  <si>
    <t>CUSTO  UNITÁRIO  TOTAL   OU  PREÇO  UNITÁRIO  DE  VENDA  (  G  +  I  )</t>
  </si>
  <si>
    <t>CUSTO  DIRETO</t>
  </si>
  <si>
    <t>4 .  MÓVEIS    E   UTENSÍLIOS                                              Casa   Embrião</t>
  </si>
  <si>
    <t>5 . IMÓVEIS  E  CONSTRUÇÕES  PROVISÓRIAS                                              Casa   Embrião</t>
  </si>
  <si>
    <t xml:space="preserve">Aluguel de Imóveis </t>
  </si>
  <si>
    <t xml:space="preserve">  Terreno para implantação de canteiro</t>
  </si>
  <si>
    <t xml:space="preserve">  Casa para Escritório</t>
  </si>
  <si>
    <t>Residência para :</t>
  </si>
  <si>
    <t xml:space="preserve">  - engenheiro</t>
  </si>
  <si>
    <t xml:space="preserve">  - mestre de obras</t>
  </si>
  <si>
    <t xml:space="preserve">  - república</t>
  </si>
  <si>
    <t>Construções Provisórias :</t>
  </si>
  <si>
    <t xml:space="preserve">   Escritório (m²)</t>
  </si>
  <si>
    <t xml:space="preserve">   Almoxarifado (m²)</t>
  </si>
  <si>
    <t xml:space="preserve">   Oficinas (m²)</t>
  </si>
  <si>
    <t xml:space="preserve">   Fiscalização (m²)</t>
  </si>
  <si>
    <t xml:space="preserve">   Alojamento (m²)</t>
  </si>
  <si>
    <t xml:space="preserve">   Sanitários (m²)</t>
  </si>
  <si>
    <t xml:space="preserve">   Cantina / refeitório (m²)</t>
  </si>
  <si>
    <t xml:space="preserve">   Laboratório (m²)</t>
  </si>
  <si>
    <t>Instalações Provisórias :</t>
  </si>
  <si>
    <t xml:space="preserve">   - de água</t>
  </si>
  <si>
    <t xml:space="preserve">   - de esgoto</t>
  </si>
  <si>
    <t xml:space="preserve">   - de telefone</t>
  </si>
  <si>
    <t xml:space="preserve">   - de gás</t>
  </si>
  <si>
    <t xml:space="preserve">   - de energia elétrica</t>
  </si>
  <si>
    <t>Antena de Telefonia Celular</t>
  </si>
  <si>
    <t>Antena de Rádio</t>
  </si>
  <si>
    <t>FGTS - Lei Complementar 110/01</t>
  </si>
  <si>
    <t>8,5%  *   H</t>
  </si>
  <si>
    <t>( 23 / G * 100 )</t>
  </si>
  <si>
    <t>40% *  9,2</t>
  </si>
  <si>
    <t>10% * 9,2%</t>
  </si>
  <si>
    <t>40% *  9,2%</t>
  </si>
  <si>
    <t>Loteamento Popular                     Jan/2003</t>
  </si>
  <si>
    <t>TABELA  DE  MÃO  DE  OBRA                 Jan/2003</t>
  </si>
  <si>
    <t>Variáveis    Intervenientes</t>
  </si>
  <si>
    <t>Betoneira</t>
  </si>
  <si>
    <t xml:space="preserve">Vibrador </t>
  </si>
  <si>
    <t>Torre c/</t>
  </si>
  <si>
    <t>320 L</t>
  </si>
  <si>
    <t>de Imersão</t>
  </si>
  <si>
    <t>guincho</t>
  </si>
  <si>
    <t xml:space="preserve">         </t>
  </si>
  <si>
    <t>l/m³</t>
  </si>
  <si>
    <t>m/h</t>
  </si>
  <si>
    <t>1 . P = b . i</t>
  </si>
  <si>
    <t xml:space="preserve">2. P = ( 60. b. h . i ) / ( p )  </t>
  </si>
  <si>
    <t>3. Número de unidades em função</t>
  </si>
  <si>
    <t xml:space="preserve">  *  1</t>
  </si>
  <si>
    <t xml:space="preserve">  *  2</t>
  </si>
  <si>
    <t xml:space="preserve">  *  3</t>
  </si>
  <si>
    <t xml:space="preserve">      da produção da equipe .</t>
  </si>
  <si>
    <t>PRODUÇÃO   HORÁRIA  ( m³/h )</t>
  </si>
  <si>
    <t xml:space="preserve"> -</t>
  </si>
  <si>
    <t>NÚMERO  DE  UNIDADES</t>
  </si>
  <si>
    <t xml:space="preserve">             PRODUTIVA</t>
  </si>
  <si>
    <t xml:space="preserve">                IMPRODUTIVA</t>
  </si>
  <si>
    <t>PRODUÇÃO  DA  EQUIPE  ( m³/h )</t>
  </si>
  <si>
    <t xml:space="preserve">Serviço :     Compactação de aterros a 95 % do Proctor Normal                                                     </t>
  </si>
  <si>
    <t>Rolo pé de</t>
  </si>
  <si>
    <t>Motonive-</t>
  </si>
  <si>
    <t>Caminhão</t>
  </si>
  <si>
    <t>Grade</t>
  </si>
  <si>
    <t>Trator de</t>
  </si>
  <si>
    <t>Carneiro</t>
  </si>
  <si>
    <t>ladora</t>
  </si>
  <si>
    <t>tanque</t>
  </si>
  <si>
    <t>de discos</t>
  </si>
  <si>
    <t>Rebocável</t>
  </si>
  <si>
    <t>120 B</t>
  </si>
  <si>
    <t>6.000 L</t>
  </si>
  <si>
    <t>1 . P = ( i. l. f. t. ) / m</t>
  </si>
  <si>
    <t xml:space="preserve">2. P = ( l. f . i .t  ) / ( m )  </t>
  </si>
  <si>
    <t>3. P = ( 60. b. i. ) / ( c. s )</t>
  </si>
  <si>
    <t xml:space="preserve"> *  4</t>
  </si>
  <si>
    <t xml:space="preserve"> *  5</t>
  </si>
  <si>
    <t>4. P = ( f. l. i . t ) / m</t>
  </si>
  <si>
    <t>5. P é igual a soma dos tempos</t>
  </si>
  <si>
    <t xml:space="preserve">PLANILHA   DO   ORÇAMENTO          </t>
  </si>
  <si>
    <t xml:space="preserve">     Considerou-se  176 horas por mês para os profissionais que recebem por mês. </t>
  </si>
  <si>
    <t>Caminhão de</t>
  </si>
  <si>
    <t>XXXXXX</t>
  </si>
  <si>
    <t xml:space="preserve">     do rolo pé de carneiro e da </t>
  </si>
  <si>
    <t xml:space="preserve">     grade de discos .</t>
  </si>
  <si>
    <t xml:space="preserve">              PRODUTIVA</t>
  </si>
  <si>
    <t xml:space="preserve">SERVIÇO :     Compactação de aterros a 95 % do Proctor Normal                            </t>
  </si>
  <si>
    <t>Rolo pé de carneiro</t>
  </si>
  <si>
    <t>Motoniveladora</t>
  </si>
  <si>
    <t>Cam.Tanque 6000L</t>
  </si>
  <si>
    <t>Trator de Pneus</t>
  </si>
  <si>
    <t>Encarregado  de  Terraplenagem</t>
  </si>
  <si>
    <t xml:space="preserve">1 - Consultar a produção da equipe mecânica do serviço </t>
  </si>
  <si>
    <t xml:space="preserve">Serviço :             Transporte Local em Caminhão Basculante 18 Ton                                 </t>
  </si>
  <si>
    <t xml:space="preserve"> Ton/h</t>
  </si>
  <si>
    <t>Basculante</t>
  </si>
  <si>
    <t>12m³  ou 18 Ton</t>
  </si>
  <si>
    <t>km</t>
  </si>
  <si>
    <t>x</t>
  </si>
  <si>
    <t>km / h</t>
  </si>
  <si>
    <t>*  1 - P = ( 60 . b . i ) / ( 60 . ( 2d / t  ))</t>
  </si>
  <si>
    <t>*  2 - P = ( 60 . b . i ) / (  p )</t>
  </si>
  <si>
    <t>PRODUÇÃO  HORÁRIA    ( Ton/h )</t>
  </si>
  <si>
    <t xml:space="preserve">     PRODUTIVA</t>
  </si>
  <si>
    <t xml:space="preserve">        IMPRODUTIVA</t>
  </si>
  <si>
    <t>PRODUÇÃO  DA  EQUIPE  ( Ton/h )</t>
  </si>
  <si>
    <t xml:space="preserve">SERVIÇO :    Transporte em Caminhão Basculante de 18 T                                   </t>
  </si>
  <si>
    <t xml:space="preserve">                                                                     </t>
  </si>
  <si>
    <t>Caminhão Basculante 18T</t>
  </si>
  <si>
    <t>187,5x+180</t>
  </si>
  <si>
    <t xml:space="preserve">1. Fórmula de transporte local para caminhão basculante com capacidade de 18 T ou 12 m³ </t>
  </si>
  <si>
    <t xml:space="preserve">2. Consultar a produção da equipe mecânica do serviço </t>
  </si>
  <si>
    <t xml:space="preserve">Serviço :     Concreto  15  MPa                                                                                                 </t>
  </si>
  <si>
    <t>Engenheiro Trainee</t>
  </si>
  <si>
    <t>( 23 / 330 * 100 )</t>
  </si>
  <si>
    <t>5 / 330 * 100 * 3,5% * 97%</t>
  </si>
  <si>
    <t xml:space="preserve">  Engenheiro Trainee</t>
  </si>
  <si>
    <t>Arquiteto</t>
  </si>
  <si>
    <t>Estagiário</t>
  </si>
  <si>
    <t xml:space="preserve">  Terraplenagem e Britagem</t>
  </si>
  <si>
    <t xml:space="preserve">  Pavimentação e Drenagem</t>
  </si>
  <si>
    <t>Arquivista</t>
  </si>
  <si>
    <t>Licenças</t>
  </si>
  <si>
    <t>Alvarás e despesas municipais</t>
  </si>
  <si>
    <t xml:space="preserve">  Jantar</t>
  </si>
  <si>
    <t xml:space="preserve">  Almoço</t>
  </si>
  <si>
    <t xml:space="preserve">  Café da Manhã</t>
  </si>
  <si>
    <t xml:space="preserve">    Luvas de raspa</t>
  </si>
  <si>
    <t xml:space="preserve">                        Capa de chuva</t>
  </si>
  <si>
    <t xml:space="preserve">                        Botas de couro</t>
  </si>
  <si>
    <t xml:space="preserve">                        Botas de borracha</t>
  </si>
  <si>
    <t xml:space="preserve">    Máscaras com filtro</t>
  </si>
  <si>
    <t xml:space="preserve">    Máscaras de solda</t>
  </si>
  <si>
    <t>Ticket Refeição</t>
  </si>
  <si>
    <t>Vale Alimentação ou cesta básica</t>
  </si>
  <si>
    <t xml:space="preserve">      Máscaras completas de polietileno</t>
  </si>
  <si>
    <t xml:space="preserve">    Protetor auricular</t>
  </si>
  <si>
    <t xml:space="preserve">   Acidentes coletivo</t>
  </si>
  <si>
    <t xml:space="preserve">   Contra incêndio</t>
  </si>
  <si>
    <t xml:space="preserve">   Responsabilidade Civil</t>
  </si>
  <si>
    <t xml:space="preserve">   Riscos de engenharia </t>
  </si>
  <si>
    <t xml:space="preserve">   Coletivo de vida</t>
  </si>
  <si>
    <t>Anúncios para admissão de pessoal etc</t>
  </si>
  <si>
    <t>Internet</t>
  </si>
  <si>
    <t>Materiais de Limpeza</t>
  </si>
  <si>
    <t xml:space="preserve">   Desbobinadeira elétrica p/ aço CA-60</t>
  </si>
  <si>
    <t xml:space="preserve">   Máquina de cortar ferro</t>
  </si>
  <si>
    <t xml:space="preserve">   Máquina de solda</t>
  </si>
  <si>
    <t xml:space="preserve">   Ponteiro</t>
  </si>
  <si>
    <t xml:space="preserve">   Chibanca</t>
  </si>
  <si>
    <t xml:space="preserve">   Lixadeira Portátil</t>
  </si>
  <si>
    <t xml:space="preserve">   Furadeira Portátil</t>
  </si>
  <si>
    <t xml:space="preserve">   Guincho monta carga</t>
  </si>
  <si>
    <t xml:space="preserve">   Dumper</t>
  </si>
  <si>
    <t xml:space="preserve">   Makita</t>
  </si>
  <si>
    <t xml:space="preserve">   Máquina de dobrar ferro</t>
  </si>
  <si>
    <t>Equipamento de Laboratório</t>
  </si>
  <si>
    <t>Teodolito ou Estação Total</t>
  </si>
  <si>
    <t>Impressora laser</t>
  </si>
  <si>
    <t>Central telefônica</t>
  </si>
  <si>
    <t>Scanner</t>
  </si>
  <si>
    <t>Plotter</t>
  </si>
  <si>
    <t>Notebook</t>
  </si>
  <si>
    <t>Software Microsoft</t>
  </si>
  <si>
    <t>Software Específico</t>
  </si>
  <si>
    <t>Ventilador de teto ou outro</t>
  </si>
  <si>
    <t>Vídeo cassete</t>
  </si>
  <si>
    <t>Ar condicionado de parede</t>
  </si>
  <si>
    <t>Rádio de comunicação</t>
  </si>
  <si>
    <t>1/12  *   ( H +  Férias )</t>
  </si>
  <si>
    <t>5 / G * 100 * 3,5% * 97%</t>
  </si>
  <si>
    <t>Preço do diesel:</t>
  </si>
  <si>
    <t>Preço da gasolina:</t>
  </si>
  <si>
    <t xml:space="preserve">Serviço :        Transporte em Caminhão de Carroceria Fixa 10 Ton                              </t>
  </si>
  <si>
    <t xml:space="preserve"> * 2 - P = ( 60 . b . i ) / ( p )</t>
  </si>
  <si>
    <t xml:space="preserve"> *  2</t>
  </si>
  <si>
    <t xml:space="preserve">SERVIÇO :    Transporte em Caminhão de Carroceria Fixa 10 T                                   </t>
  </si>
  <si>
    <t>Caminhão Carroceria 10T</t>
  </si>
  <si>
    <t>125x+100</t>
  </si>
  <si>
    <t>Adicional por Aviso Prévio</t>
  </si>
  <si>
    <t>Preço da energia elétrica:</t>
  </si>
  <si>
    <t>J =  ( VA  *  i )  / ( 12 * KMM )</t>
  </si>
  <si>
    <t>J = ( VA * i ) / 12</t>
  </si>
  <si>
    <t>D =  ( 0,60 *  VA ) / 12 * 5</t>
  </si>
  <si>
    <t>M =  VA * K  * KMM</t>
  </si>
  <si>
    <t>D =  (  0,60 * VA  ) / 180.000</t>
  </si>
  <si>
    <t>GL</t>
  </si>
  <si>
    <t xml:space="preserve">  Armação, Concreto ou Formas</t>
  </si>
  <si>
    <t>Técnico de Edificações</t>
  </si>
  <si>
    <t>Nivelador</t>
  </si>
  <si>
    <t>Estadas</t>
  </si>
  <si>
    <t xml:space="preserve">    Embarcação</t>
  </si>
  <si>
    <t xml:space="preserve">   Betoneira</t>
  </si>
  <si>
    <t xml:space="preserve">   Vibrador de Imersão</t>
  </si>
  <si>
    <t xml:space="preserve">   Caminhão com Carroceria Fixa</t>
  </si>
  <si>
    <t>Equipamentos de cozinha industrial</t>
  </si>
  <si>
    <t>Armário fechado para vestiário</t>
  </si>
  <si>
    <t>Frigobar</t>
  </si>
  <si>
    <t xml:space="preserve">  Fogão de seis bocas</t>
  </si>
  <si>
    <t xml:space="preserve">  Panelas e utensílios</t>
  </si>
  <si>
    <t xml:space="preserve">  Freezer</t>
  </si>
  <si>
    <t>( * ) Considerando-se o regime de tributação pelo Lucro Presumido.</t>
  </si>
  <si>
    <t>FLUXO        DE       CAIXA</t>
  </si>
  <si>
    <t>OBRA       :</t>
  </si>
  <si>
    <t>Casa   Embrião</t>
  </si>
  <si>
    <t>DESCRIÇÃO  DOS  SERVIÇOS</t>
  </si>
  <si>
    <t>1.</t>
  </si>
  <si>
    <t>2.</t>
  </si>
  <si>
    <t>3.</t>
  </si>
  <si>
    <t>4.</t>
  </si>
  <si>
    <t>TOTAL  POR  ATIVIDADE</t>
  </si>
  <si>
    <t>DESEMBOLSO</t>
  </si>
  <si>
    <t xml:space="preserve">Pessoal  :  </t>
  </si>
  <si>
    <t>. Salários</t>
  </si>
  <si>
    <t>. encargos</t>
  </si>
  <si>
    <t xml:space="preserve">Equipamento : </t>
  </si>
  <si>
    <t>. próprio</t>
  </si>
  <si>
    <t>. alugado</t>
  </si>
  <si>
    <t>Materiais :</t>
  </si>
  <si>
    <t>. à  vista</t>
  </si>
  <si>
    <t>. 28 dias</t>
  </si>
  <si>
    <t>Impostos :</t>
  </si>
  <si>
    <t>. imediatos</t>
  </si>
  <si>
    <t xml:space="preserve">. 30 dias  </t>
  </si>
  <si>
    <t>Desembolso  Mensal</t>
  </si>
  <si>
    <t>Recebimento</t>
  </si>
  <si>
    <t>Saldo / Deficit Mensal</t>
  </si>
  <si>
    <t>Saldo / Deficit  Acumulado</t>
  </si>
  <si>
    <t>CRONOGRAMA    FÍSICO-FINANCEIRO</t>
  </si>
  <si>
    <t>OBRA          :</t>
  </si>
  <si>
    <t>TOTAL  DO  SERVIÇO</t>
  </si>
  <si>
    <t>Instalações</t>
  </si>
  <si>
    <t>REDE  ÁGUA  POTÁVEL</t>
  </si>
  <si>
    <t>ARRUAMENTO</t>
  </si>
  <si>
    <t>TOTAL   DO   MÊS</t>
  </si>
  <si>
    <t>TOTAL   ACUMULADO</t>
  </si>
  <si>
    <t>REDE  ESGOTO  SANITÁRIO</t>
  </si>
  <si>
    <t>JUROS ( 1,0% a . m.)</t>
  </si>
  <si>
    <t>TOTAL  DOS ENCARGOS SOCIAIS  ( % )</t>
  </si>
  <si>
    <t>TOTAL DOS ENCARGOS SOCIAIS SOBRE O SALÁRIO HORA ( % )</t>
  </si>
  <si>
    <t>OBS: A base de cálculo do encargo social sobre o salário mensal é o número de meses do ano,</t>
  </si>
  <si>
    <t>excluído o mês de férias, portanto, 11 meses.</t>
  </si>
  <si>
    <t>Base de cálculo adotada:</t>
  </si>
  <si>
    <t>meses</t>
  </si>
  <si>
    <t>dias</t>
  </si>
  <si>
    <t>BDI  =</t>
  </si>
  <si>
    <t>OBRA :</t>
  </si>
  <si>
    <t>Projeto  Loteamento  Popular  -  Casa   Embrião</t>
  </si>
  <si>
    <t>DATA :</t>
  </si>
  <si>
    <t>ITEM</t>
  </si>
  <si>
    <t>DISCRIMINAÇÃO</t>
  </si>
  <si>
    <t>UNIDADE</t>
  </si>
  <si>
    <t>QUANTIDADE</t>
  </si>
  <si>
    <t>UNITÁRIO</t>
  </si>
  <si>
    <t>SERVIÇO</t>
  </si>
  <si>
    <t xml:space="preserve"> </t>
  </si>
  <si>
    <t>Casa    Embrião</t>
  </si>
  <si>
    <t>Fundações</t>
  </si>
  <si>
    <t>03.001.001-1</t>
  </si>
  <si>
    <t>Escavação manual de vala em material de 1ª categoria até 1,50 m de profundi-</t>
  </si>
  <si>
    <t>m³</t>
  </si>
  <si>
    <t>dade, exclusive escoramento e esgotamento.</t>
  </si>
  <si>
    <t>11.001.005-1</t>
  </si>
  <si>
    <t xml:space="preserve">Concreto dosado racionalmente p/uma resistência a compressão 15 MPa for -  </t>
  </si>
  <si>
    <t>necimento materiais inclusive 5% de perdas</t>
  </si>
  <si>
    <t>11.001.020-1</t>
  </si>
  <si>
    <t>Concreto p/camadas preparatórias com 180 Kg de cimento p/m³, fornecimento</t>
  </si>
  <si>
    <t>dos materiais e 5% de perdas</t>
  </si>
  <si>
    <t>11.002.010-0</t>
  </si>
  <si>
    <t>Preparo manual de concreto inclusive transporte horizontal com carrinho de</t>
  </si>
  <si>
    <t>mão a 20 m.</t>
  </si>
  <si>
    <t>11.002.023-1</t>
  </si>
  <si>
    <t xml:space="preserve">Lançamento concreto peças armadas c/transp. horiz. até 20 m em carrinhos </t>
  </si>
  <si>
    <t>vertical até 10 m c/ torre guincho , produção de 2 m³</t>
  </si>
  <si>
    <t>11.004.021-1</t>
  </si>
  <si>
    <t>Formas d/madeira p/ mold.peças conc.arm c/para.planos,lajes,vigas,paredes,</t>
  </si>
  <si>
    <t>fornecimento materiais, servindo mad. 2 vezes</t>
  </si>
  <si>
    <t>m²</t>
  </si>
  <si>
    <t>11.009.014-1</t>
  </si>
  <si>
    <t>Barra de aço CA-50 red. s/saliência ou mossa coef.ader.1,5 diâmetro entre 8,0</t>
  </si>
  <si>
    <t>e 12,5 mm p / armação peças concreto , 10% perdas.Arame recozido</t>
  </si>
  <si>
    <t>kg</t>
  </si>
  <si>
    <t>11.011.030-1</t>
  </si>
  <si>
    <t>Corte dobragem montagem e colocação de ferragem nas formas aço CA-50B</t>
  </si>
  <si>
    <t>ou CA-50A em barras redondas diâmetro 8 a 12,5 mm</t>
  </si>
  <si>
    <t>11.013.003-1</t>
  </si>
  <si>
    <t xml:space="preserve">Vergas de concreto armado para alvenaria com aproveitamento da madeira por </t>
  </si>
  <si>
    <t>10 vezes</t>
  </si>
  <si>
    <t>11.013.012-0</t>
  </si>
  <si>
    <t xml:space="preserve">Concreto armado c/concreto dosado 15 MPa, preparo 11.002.023, formas, es- </t>
  </si>
  <si>
    <t>coram.11.004.005 e 11.004.035 , área 12m² , 80 kg aço CA-50B</t>
  </si>
  <si>
    <t>11.030.015-0</t>
  </si>
  <si>
    <t>Laje pré-moldada beta  11 p/sobrecarga 1 KN/m² vão 4,40 m inclusive capeam.</t>
  </si>
  <si>
    <t xml:space="preserve">2 cm espess. concreto FCK 15 MP a, fornec. mont. conj. </t>
  </si>
  <si>
    <t>Alvenaria</t>
  </si>
  <si>
    <t>12.003.075-1</t>
  </si>
  <si>
    <t>Alvenaria de tijolo (10x20x20 cm) furos redondos e cimento e saibro 1:8 parede</t>
  </si>
  <si>
    <t>meia vez ( 0,10 m ) superf. corrida até 3 m de altura</t>
  </si>
  <si>
    <t>Revestimento</t>
  </si>
  <si>
    <t>13.001.010-1</t>
  </si>
  <si>
    <t>Chapisco de superfície de concreto ou alvenaria, com argamassa de cimento e</t>
  </si>
  <si>
    <t>areia no traço  1 : 3</t>
  </si>
  <si>
    <t>13.001.030-1</t>
  </si>
  <si>
    <t>Emboço com argamassa de cimento e areia no traço 1:4 com 1,5 cm de es -</t>
  </si>
  <si>
    <t>pessura inclusive chapisco</t>
  </si>
  <si>
    <t>13.026.015-1</t>
  </si>
  <si>
    <t>Revestimento azulejo branco 15x15 cm,1ª qualid.superf.chapisc,emboçada c /</t>
  </si>
  <si>
    <t>cimento,saibro 1:8,c/ nata cimento e rejunt.pasta cimento branco</t>
  </si>
  <si>
    <t>Esquadrias</t>
  </si>
  <si>
    <t>14.004.010-0</t>
  </si>
  <si>
    <t>Vidro plano transp.comum de 3mm de espess. para vãos até 1,00x0,80 m .</t>
  </si>
  <si>
    <t>Fornecimento e colocação</t>
  </si>
  <si>
    <t>canela,aduela 13x3 cm,alizar 5x2 cm.Fornecimento coloc,exclusive forn.ferrag</t>
  </si>
  <si>
    <t>un</t>
  </si>
  <si>
    <t>14.006.014-0</t>
  </si>
  <si>
    <t>Porta compens. cedro ou canela 0,60x2,10 m folheada nas 2 faces.Guarnição</t>
  </si>
  <si>
    <t>Instalações  Hidráulicas  e  Elétricas</t>
  </si>
  <si>
    <t>15.002.062-0</t>
  </si>
  <si>
    <t>15.004.011-0</t>
  </si>
  <si>
    <t>Alça p / barrilete inclusive ramos para extravasor e limpeza , com 5,5 m tubo</t>
  </si>
  <si>
    <t>PVC 60 mm , registros e conexões.Fornecim. e instalação</t>
  </si>
  <si>
    <t>15.004.024-0</t>
  </si>
  <si>
    <t xml:space="preserve">Coluna de PVC de diâmetro 32 mm , exclusive peças de derivação e rasgo na </t>
  </si>
  <si>
    <t>alvenaria</t>
  </si>
  <si>
    <t>m</t>
  </si>
  <si>
    <t>15.004.046-0</t>
  </si>
  <si>
    <t>Instal.assentam.chuveiro elétrico incluindo 30 m de fio 4,0 mm², 2,6 m eletro -</t>
  </si>
  <si>
    <t>duto PVC diâmetro 3/4" e conexões( exclusive apar. e registro )</t>
  </si>
  <si>
    <t>15.004.063-0</t>
  </si>
  <si>
    <t>Instalação assentam. lavatório de uma torneira(exclusive forn. aparelho)c/ 3 m</t>
  </si>
  <si>
    <t>tubo PVC 25 mm, 2 m tubo PVC 40 mm,rabicho e conexões</t>
  </si>
  <si>
    <t>15.004.070-0</t>
  </si>
  <si>
    <t>Instalação e assentamento tanque de serviço incluindo 3m tubo PVC 25 mm ,</t>
  </si>
  <si>
    <t>3 m tubo PVC 50 mm e conexões( exclusive fornecimento do aparelho )</t>
  </si>
  <si>
    <t>15.004.075-0</t>
  </si>
  <si>
    <t xml:space="preserve">Instalação e assentamento de caixas de descarga elevada incluindo 2m tubo </t>
  </si>
  <si>
    <t>PVC 25 mm , conexões e montagem ( exclusive fornecim. caixa )</t>
  </si>
  <si>
    <t>15.004.105-0</t>
  </si>
  <si>
    <t>Instalação e assentamento de vaso sanitário individual em pavto. térreo ( excl.</t>
  </si>
  <si>
    <t>aparelho , válvula ) em PVC</t>
  </si>
  <si>
    <t>15.004.180-0</t>
  </si>
  <si>
    <t>Tubo de queda em PVC de 100 mm inclusive T sanitário.Fornecimento e as  -</t>
  </si>
  <si>
    <t>sentamento.</t>
  </si>
  <si>
    <t>15.015.020-0</t>
  </si>
  <si>
    <t>15.007.495-0</t>
  </si>
  <si>
    <t>15.008.090-0</t>
  </si>
  <si>
    <t>15.029.011-0</t>
  </si>
  <si>
    <t>15.036.019-0</t>
  </si>
  <si>
    <t>Tubo de PVC rígido rosqueável para água fria com diâmetro de 3/4" inclusive</t>
  </si>
  <si>
    <t>conexões e emendas . Fornecimento e cassentamento</t>
  </si>
  <si>
    <t>Cobertura</t>
  </si>
  <si>
    <t>16.001.050-0</t>
  </si>
  <si>
    <t xml:space="preserve">Madeiramento para cobertura de telhas cerâmicas,francesas ou coloniais em  </t>
  </si>
  <si>
    <t>maçaranduba.Medido pela área real</t>
  </si>
  <si>
    <t>16.002.005-0</t>
  </si>
  <si>
    <t>Cobertura em telhas francesas exclusive cumeeira e madeiramento.Forneci -</t>
  </si>
  <si>
    <t>mento e colocação.Medido pela área real</t>
  </si>
  <si>
    <t>Pintura</t>
  </si>
  <si>
    <t>17.012.010-0</t>
  </si>
  <si>
    <t>Caiação interna ou externa sobre revestimento liso com adoção de fixador ,</t>
  </si>
  <si>
    <t>com duas demãos</t>
  </si>
  <si>
    <t>17.017.100-0</t>
  </si>
  <si>
    <t>Preparo de madeira nova inclusive lixamento,limpeza impermeabilizante,verniz</t>
  </si>
  <si>
    <t>massa corrida, tinta primária ou surfacer</t>
  </si>
  <si>
    <t>17.017.110-0</t>
  </si>
  <si>
    <t xml:space="preserve">Pintura sobre madeira com tinta à óleo brilhante inclusive lixa, demão de tinta </t>
  </si>
  <si>
    <t>isolante, de meia massa , 2 de acabamento</t>
  </si>
  <si>
    <t>17.017.300-1</t>
  </si>
  <si>
    <t>Pintura sobre ferro com tinta à óleo brilhante demão de tinta antióxido Ferroloi-</t>
  </si>
  <si>
    <t>de e duas demãos de acabamento</t>
  </si>
  <si>
    <t>17.018.010-0</t>
  </si>
  <si>
    <t>Preparo de superfícies novas,revestimento liso,inclusive raspagem,impermeabi-</t>
  </si>
  <si>
    <t>lizante,massa corrida plástica, lixamento</t>
  </si>
  <si>
    <t>17.018.020-0</t>
  </si>
  <si>
    <t>Pintura com tinta plástica fosca PVA acabamento padrão,inclusive duas de -</t>
  </si>
  <si>
    <t>mãos, sobre superfície preparada conforme 17.018.010</t>
  </si>
  <si>
    <t>17.018.080-0</t>
  </si>
  <si>
    <t>Pintura com tinta plástica acetinada a base de PVA, p/ exterior ,inclusive ras -</t>
  </si>
  <si>
    <t>pagem demão fundo preparador , duas demãos</t>
  </si>
  <si>
    <t>Metais  e  Louças</t>
  </si>
  <si>
    <t>18.002.080-0</t>
  </si>
  <si>
    <t>Torneira de bóia em bronze de pressão de 1 1/2", fornecimento</t>
  </si>
  <si>
    <t>18.007.049-0</t>
  </si>
  <si>
    <t>Chuveiro elétrico de plástico , de  110/220 Volts</t>
  </si>
  <si>
    <t>18.020.012-0</t>
  </si>
  <si>
    <t>Depósito de cimento amianto para 500 litros, com tampa,fornecimento e coloc.</t>
  </si>
  <si>
    <t>18.027.200-0</t>
  </si>
  <si>
    <t>0,36X + 0,38</t>
  </si>
  <si>
    <t xml:space="preserve"> 1- Fórmula de transporte em caminhão basculante , em  TON : 0,36 X + 0,38</t>
  </si>
  <si>
    <t xml:space="preserve"> 2- Fórmula de transporte em caminhão de carroceria fixa , em  TON : 0,48 X + 0,60</t>
  </si>
  <si>
    <t>0,48X + 0,60</t>
  </si>
  <si>
    <t xml:space="preserve"> 1 - Fórmula de transporte em caminhão basculante, em Ton :  0,36 X  + 0,38</t>
  </si>
  <si>
    <t xml:space="preserve"> 2 - Fórmula de transporte em caminhão de carroceria fixa, em Ton :  0,48 X  + 0,60</t>
  </si>
  <si>
    <t>Luminária de sobrepor com reator partida rápida e lâmpada fluorescente, 1x20</t>
  </si>
  <si>
    <t>W.Fornecimento e colocação</t>
  </si>
  <si>
    <t>18.027.290-0</t>
  </si>
  <si>
    <t xml:space="preserve">Globo esférico plafonier repuxado de alumínio c/difusor de 4"x6" em base de </t>
  </si>
  <si>
    <t>vidro leitoso.Fornecimento e colocação</t>
  </si>
  <si>
    <t>T O T A L            D O            O R Ç A M E N T O    -  Casa   Embrião</t>
  </si>
  <si>
    <t>Rede     de     Água      Potável</t>
  </si>
  <si>
    <t>Movimento  de  Terra</t>
  </si>
  <si>
    <t>Escavação mecânica de valas e poços em material de 1ª categoria até 1,5 m</t>
  </si>
  <si>
    <t>de profundidade</t>
  </si>
  <si>
    <t>03.009.002-1</t>
  </si>
  <si>
    <t>Compactação de aterros , em camadas de 15 cm , com maço</t>
  </si>
  <si>
    <t>Tubulações  e  Conexões</t>
  </si>
  <si>
    <t>06.009.051-0</t>
  </si>
  <si>
    <t xml:space="preserve">Fornecimento e assentamento de tubo tipo PBA,classe 15,inclusive anel de </t>
  </si>
  <si>
    <t>borracha aterro e soca até a geratriz superior do tubo, diâmetro 50 mm</t>
  </si>
  <si>
    <t xml:space="preserve">m </t>
  </si>
  <si>
    <t>Diversos</t>
  </si>
  <si>
    <t>15.029.017-0</t>
  </si>
  <si>
    <t>Fornecimento e assentamento de registro gaveta em bronze 3"</t>
  </si>
  <si>
    <t>unid</t>
  </si>
  <si>
    <t>06.014.087-0</t>
  </si>
  <si>
    <t>Caixa para registro em alvenaria de tijolo maciço paredes 1/2 vez revestida com</t>
  </si>
  <si>
    <t xml:space="preserve">  </t>
  </si>
  <si>
    <t>argamassa internamente cimento e areia 1 : 4 ( 0,28 x 0,28 x 0,50 m -75 mm )</t>
  </si>
  <si>
    <t>06.016.005-0</t>
  </si>
  <si>
    <t>Fornecimento e assentamento tampão caixa de registro, tipo quadrado, 24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</si>
</sst>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#,##0.0000000"/>
    <numFmt numFmtId="167" formatCode="0.0%"/>
    <numFmt numFmtId="168" formatCode="0.000"/>
  </numFmts>
  <fonts count="35" x14ac:knownFonts="1">
    <font>
      <sz val="10"/>
      <name val="Arial"/>
    </font>
    <font>
      <b/>
      <sz val="10"/>
      <name val="Arial"/>
    </font>
    <font>
      <sz val="10"/>
      <name val="Arial"/>
    </font>
    <font>
      <b/>
      <sz val="11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4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b/>
      <i/>
      <sz val="1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Century Gothic"/>
      <family val="2"/>
    </font>
    <font>
      <b/>
      <sz val="11"/>
      <name val="Arial Black"/>
      <family val="2"/>
    </font>
    <font>
      <sz val="9"/>
      <name val="Arial"/>
      <family val="2"/>
    </font>
    <font>
      <sz val="10"/>
      <color indexed="56"/>
      <name val="Arial"/>
      <family val="2"/>
    </font>
    <font>
      <b/>
      <sz val="9"/>
      <name val="Arial"/>
      <family val="2"/>
    </font>
    <font>
      <sz val="9"/>
      <name val="Arial"/>
    </font>
    <font>
      <sz val="8"/>
      <name val="Arial"/>
    </font>
    <font>
      <b/>
      <sz val="24"/>
      <name val="Arial"/>
      <family val="2"/>
    </font>
    <font>
      <sz val="16"/>
      <name val="Arial"/>
      <family val="2"/>
    </font>
    <font>
      <sz val="4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5">
    <xf numFmtId="0" fontId="0" fillId="0" borderId="0" xfId="0"/>
    <xf numFmtId="4" fontId="0" fillId="0" borderId="0" xfId="0" applyNumberFormat="1"/>
    <xf numFmtId="0" fontId="3" fillId="0" borderId="0" xfId="0" applyFont="1" applyBorder="1" applyAlignment="1">
      <alignment horizontal="centerContinuous"/>
    </xf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3" fillId="0" borderId="1" xfId="0" applyFont="1" applyBorder="1" applyAlignment="1">
      <alignment horizontal="centerContinuous" vertical="center"/>
    </xf>
    <xf numFmtId="4" fontId="1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Border="1" applyAlignment="1">
      <alignment horizontal="centerContinuous"/>
    </xf>
    <xf numFmtId="4" fontId="5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Continuous" vertical="center"/>
    </xf>
    <xf numFmtId="2" fontId="7" fillId="0" borderId="5" xfId="0" applyNumberFormat="1" applyFont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166" fontId="0" fillId="0" borderId="0" xfId="0" applyNumberFormat="1"/>
    <xf numFmtId="0" fontId="7" fillId="0" borderId="0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2" fontId="6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2" fontId="6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7" fillId="0" borderId="2" xfId="0" applyFont="1" applyBorder="1" applyAlignment="1">
      <alignment horizontal="centerContinuous" vertical="center"/>
    </xf>
    <xf numFmtId="164" fontId="7" fillId="0" borderId="3" xfId="0" applyNumberFormat="1" applyFont="1" applyBorder="1" applyAlignment="1">
      <alignment horizontal="centerContinuous" vertical="center"/>
    </xf>
    <xf numFmtId="0" fontId="7" fillId="0" borderId="2" xfId="0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Continuous" vertical="center"/>
    </xf>
    <xf numFmtId="164" fontId="7" fillId="0" borderId="5" xfId="0" applyNumberFormat="1" applyFont="1" applyBorder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Continuous" vertical="center"/>
    </xf>
    <xf numFmtId="2" fontId="18" fillId="0" borderId="0" xfId="0" applyNumberFormat="1" applyFont="1" applyAlignment="1">
      <alignment horizontal="centerContinuous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" fontId="7" fillId="0" borderId="7" xfId="0" applyNumberFormat="1" applyFont="1" applyBorder="1" applyAlignment="1">
      <alignment horizontal="centerContinuous" vertical="center"/>
    </xf>
    <xf numFmtId="4" fontId="3" fillId="0" borderId="7" xfId="0" applyNumberFormat="1" applyFont="1" applyBorder="1" applyAlignment="1">
      <alignment horizontal="centerContinuous" vertical="center"/>
    </xf>
    <xf numFmtId="2" fontId="6" fillId="0" borderId="8" xfId="0" applyNumberFormat="1" applyFont="1" applyBorder="1" applyAlignment="1">
      <alignment horizontal="center" vertical="center"/>
    </xf>
    <xf numFmtId="0" fontId="21" fillId="0" borderId="0" xfId="0" applyFont="1"/>
    <xf numFmtId="0" fontId="11" fillId="0" borderId="0" xfId="0" applyFont="1"/>
    <xf numFmtId="49" fontId="10" fillId="0" borderId="2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0" fontId="13" fillId="0" borderId="8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2" xfId="0" applyFont="1" applyBorder="1"/>
    <xf numFmtId="0" fontId="13" fillId="0" borderId="4" xfId="0" applyFont="1" applyBorder="1"/>
    <xf numFmtId="0" fontId="3" fillId="0" borderId="9" xfId="0" applyFont="1" applyBorder="1"/>
    <xf numFmtId="0" fontId="13" fillId="0" borderId="1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3" fillId="0" borderId="11" xfId="0" applyFont="1" applyBorder="1"/>
    <xf numFmtId="0" fontId="7" fillId="0" borderId="11" xfId="0" applyFont="1" applyBorder="1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4" fontId="0" fillId="0" borderId="8" xfId="0" applyNumberFormat="1" applyBorder="1" applyAlignment="1">
      <alignment horizontal="center" vertical="center"/>
    </xf>
    <xf numFmtId="0" fontId="0" fillId="0" borderId="5" xfId="0" applyBorder="1"/>
    <xf numFmtId="0" fontId="22" fillId="0" borderId="6" xfId="0" applyFont="1" applyBorder="1"/>
    <xf numFmtId="10" fontId="22" fillId="0" borderId="6" xfId="0" applyNumberFormat="1" applyFont="1" applyBorder="1" applyAlignment="1">
      <alignment horizontal="center"/>
    </xf>
    <xf numFmtId="0" fontId="22" fillId="0" borderId="12" xfId="0" applyFont="1" applyBorder="1"/>
    <xf numFmtId="0" fontId="0" fillId="0" borderId="8" xfId="0" applyBorder="1"/>
    <xf numFmtId="4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2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7" fontId="0" fillId="0" borderId="0" xfId="0" applyNumberFormat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26" fillId="0" borderId="0" xfId="0" applyFont="1"/>
    <xf numFmtId="17" fontId="0" fillId="0" borderId="8" xfId="0" applyNumberFormat="1" applyBorder="1" applyAlignment="1">
      <alignment horizontal="center"/>
    </xf>
    <xf numFmtId="4" fontId="0" fillId="0" borderId="8" xfId="0" applyNumberFormat="1" applyBorder="1"/>
    <xf numFmtId="3" fontId="0" fillId="0" borderId="8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8" xfId="0" applyNumberFormat="1" applyBorder="1"/>
    <xf numFmtId="0" fontId="0" fillId="0" borderId="8" xfId="0" applyBorder="1" applyAlignment="1">
      <alignment horizontal="left"/>
    </xf>
    <xf numFmtId="167" fontId="0" fillId="0" borderId="3" xfId="0" applyNumberFormat="1" applyBorder="1" applyAlignment="1">
      <alignment horizontal="center"/>
    </xf>
    <xf numFmtId="164" fontId="14" fillId="0" borderId="8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8" fontId="3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27" fillId="0" borderId="8" xfId="0" applyFont="1" applyBorder="1" applyAlignment="1">
      <alignment vertical="center"/>
    </xf>
    <xf numFmtId="10" fontId="22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4" fillId="0" borderId="8" xfId="0" applyFont="1" applyBorder="1"/>
    <xf numFmtId="4" fontId="14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10" fontId="7" fillId="0" borderId="0" xfId="0" applyNumberFormat="1" applyFont="1" applyAlignment="1">
      <alignment horizontal="center"/>
    </xf>
    <xf numFmtId="0" fontId="0" fillId="0" borderId="11" xfId="0" applyBorder="1" applyAlignment="1"/>
    <xf numFmtId="0" fontId="0" fillId="0" borderId="7" xfId="0" applyBorder="1" applyAlignment="1"/>
    <xf numFmtId="0" fontId="0" fillId="0" borderId="10" xfId="0" applyBorder="1" applyAlignment="1"/>
    <xf numFmtId="1" fontId="0" fillId="0" borderId="8" xfId="0" applyNumberForma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28" fillId="0" borderId="8" xfId="0" applyFont="1" applyBorder="1"/>
    <xf numFmtId="10" fontId="0" fillId="0" borderId="8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0" fontId="29" fillId="0" borderId="8" xfId="0" applyFont="1" applyBorder="1" applyAlignment="1">
      <alignment horizontal="left"/>
    </xf>
    <xf numFmtId="0" fontId="29" fillId="0" borderId="8" xfId="0" applyFont="1" applyBorder="1"/>
    <xf numFmtId="0" fontId="0" fillId="0" borderId="8" xfId="0" applyBorder="1" applyAlignment="1"/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Continuous"/>
    </xf>
    <xf numFmtId="4" fontId="14" fillId="0" borderId="3" xfId="0" applyNumberFormat="1" applyFont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4" fontId="11" fillId="0" borderId="0" xfId="0" applyNumberFormat="1" applyFont="1" applyBorder="1"/>
    <xf numFmtId="4" fontId="14" fillId="0" borderId="0" xfId="0" applyNumberFormat="1" applyFont="1" applyBorder="1"/>
    <xf numFmtId="4" fontId="14" fillId="0" borderId="3" xfId="0" applyNumberFormat="1" applyFont="1" applyBorder="1"/>
    <xf numFmtId="4" fontId="14" fillId="0" borderId="0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0" borderId="0" xfId="0" applyFont="1"/>
    <xf numFmtId="4" fontId="12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 vertical="center"/>
    </xf>
    <xf numFmtId="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4" fontId="3" fillId="0" borderId="0" xfId="0" applyNumberFormat="1" applyFont="1" applyBorder="1" applyAlignment="1">
      <alignment horizontal="centerContinuous" vertical="center"/>
    </xf>
    <xf numFmtId="4" fontId="14" fillId="0" borderId="0" xfId="0" applyNumberFormat="1" applyFont="1" applyBorder="1" applyAlignment="1">
      <alignment horizontal="centerContinuous" vertical="center"/>
    </xf>
    <xf numFmtId="0" fontId="11" fillId="0" borderId="0" xfId="0" applyFont="1" applyAlignment="1"/>
    <xf numFmtId="4" fontId="3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Continuous"/>
    </xf>
    <xf numFmtId="4" fontId="3" fillId="0" borderId="1" xfId="0" applyNumberFormat="1" applyFont="1" applyBorder="1" applyAlignment="1">
      <alignment horizontal="centerContinuous" vertical="center"/>
    </xf>
    <xf numFmtId="4" fontId="14" fillId="0" borderId="1" xfId="0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3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4" fontId="18" fillId="0" borderId="0" xfId="0" applyNumberFormat="1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 vertical="center"/>
    </xf>
    <xf numFmtId="4" fontId="31" fillId="0" borderId="0" xfId="0" applyNumberFormat="1" applyFont="1" applyAlignment="1">
      <alignment horizontal="centerContinuous" vertical="center"/>
    </xf>
    <xf numFmtId="4" fontId="14" fillId="0" borderId="0" xfId="0" applyNumberFormat="1" applyFont="1" applyAlignment="1">
      <alignment horizontal="centerContinuous"/>
    </xf>
    <xf numFmtId="0" fontId="20" fillId="0" borderId="0" xfId="0" applyFont="1" applyAlignment="1">
      <alignment horizontal="centerContinuous" vertical="center"/>
    </xf>
    <xf numFmtId="4" fontId="11" fillId="0" borderId="0" xfId="0" applyNumberFormat="1" applyFont="1" applyAlignment="1">
      <alignment horizontal="centerContinuous"/>
    </xf>
    <xf numFmtId="10" fontId="7" fillId="0" borderId="8" xfId="0" applyNumberFormat="1" applyFont="1" applyBorder="1" applyAlignment="1">
      <alignment horizontal="center"/>
    </xf>
    <xf numFmtId="0" fontId="7" fillId="0" borderId="6" xfId="0" applyFont="1" applyBorder="1"/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7" fontId="2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32" fillId="0" borderId="8" xfId="0" applyFont="1" applyBorder="1" applyAlignment="1">
      <alignment vertical="center"/>
    </xf>
    <xf numFmtId="4" fontId="32" fillId="0" borderId="8" xfId="0" applyNumberFormat="1" applyFont="1" applyBorder="1" applyAlignment="1">
      <alignment horizontal="center" vertical="center"/>
    </xf>
    <xf numFmtId="4" fontId="33" fillId="0" borderId="8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vertical="center"/>
    </xf>
    <xf numFmtId="3" fontId="14" fillId="0" borderId="8" xfId="0" applyNumberFormat="1" applyFont="1" applyBorder="1" applyAlignment="1">
      <alignment horizontal="center"/>
    </xf>
    <xf numFmtId="10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/>
    </xf>
    <xf numFmtId="4" fontId="31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0" fontId="13" fillId="0" borderId="9" xfId="0" applyNumberFormat="1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/>
    </xf>
    <xf numFmtId="10" fontId="13" fillId="0" borderId="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/>
    </xf>
    <xf numFmtId="10" fontId="3" fillId="0" borderId="12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18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28" fillId="0" borderId="11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wrapText="1"/>
    </xf>
    <xf numFmtId="4" fontId="0" fillId="0" borderId="12" xfId="0" applyNumberFormat="1" applyBorder="1" applyAlignment="1">
      <alignment horizontal="center" wrapText="1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/>
    </xf>
    <xf numFmtId="10" fontId="7" fillId="0" borderId="7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359"/>
  <sheetViews>
    <sheetView showZeros="0" tabSelected="1" workbookViewId="0">
      <selection sqref="A1:D1"/>
    </sheetView>
  </sheetViews>
  <sheetFormatPr defaultColWidth="11.42578125" defaultRowHeight="12.75" x14ac:dyDescent="0.2"/>
  <cols>
    <col min="1" max="1" width="12.7109375" customWidth="1"/>
    <col min="2" max="2" width="66.5703125" customWidth="1"/>
    <col min="3" max="3" width="7.42578125" customWidth="1"/>
    <col min="4" max="8" width="9.7109375" customWidth="1"/>
    <col min="9" max="10" width="11.42578125" customWidth="1"/>
    <col min="11" max="11" width="15.5703125" customWidth="1"/>
  </cols>
  <sheetData>
    <row r="1" spans="1:12" ht="30" customHeight="1" x14ac:dyDescent="0.4">
      <c r="A1" s="222" t="s">
        <v>852</v>
      </c>
      <c r="B1" s="222"/>
      <c r="C1" s="222"/>
      <c r="D1" s="222"/>
      <c r="E1" s="222" t="s">
        <v>1018</v>
      </c>
      <c r="F1" s="222"/>
      <c r="G1" s="221">
        <f>K2-1</f>
        <v>0.48922720837177702</v>
      </c>
      <c r="H1" s="222"/>
      <c r="I1" s="61"/>
      <c r="J1" s="63" t="s">
        <v>1018</v>
      </c>
      <c r="K1" s="64">
        <v>1</v>
      </c>
    </row>
    <row r="2" spans="1:12" ht="21.95" customHeight="1" x14ac:dyDescent="0.4">
      <c r="A2" s="138" t="s">
        <v>1019</v>
      </c>
      <c r="B2" s="225" t="s">
        <v>1020</v>
      </c>
      <c r="C2" s="225"/>
      <c r="D2" s="225"/>
      <c r="E2" s="138" t="s">
        <v>1021</v>
      </c>
      <c r="F2" s="260">
        <v>37622</v>
      </c>
      <c r="G2" s="260"/>
      <c r="H2" s="260"/>
      <c r="J2" s="26" t="s">
        <v>1018</v>
      </c>
      <c r="K2" s="139">
        <f>+'QUADRO 34'!D34+1</f>
        <v>1.489227208371777</v>
      </c>
    </row>
    <row r="3" spans="1:12" ht="15.75" x14ac:dyDescent="0.25">
      <c r="A3" s="261" t="s">
        <v>1022</v>
      </c>
      <c r="B3" s="261" t="s">
        <v>1023</v>
      </c>
      <c r="C3" s="235" t="s">
        <v>1024</v>
      </c>
      <c r="D3" s="235" t="s">
        <v>1025</v>
      </c>
      <c r="E3" s="230" t="s">
        <v>774</v>
      </c>
      <c r="F3" s="231"/>
      <c r="G3" s="232" t="s">
        <v>135</v>
      </c>
      <c r="H3" s="233"/>
    </row>
    <row r="4" spans="1:12" s="4" customFormat="1" ht="15" customHeight="1" x14ac:dyDescent="0.2">
      <c r="A4" s="261"/>
      <c r="B4" s="261"/>
      <c r="C4" s="235"/>
      <c r="D4" s="235"/>
      <c r="E4" s="137" t="s">
        <v>1026</v>
      </c>
      <c r="F4" s="137" t="s">
        <v>1027</v>
      </c>
      <c r="G4" s="136" t="s">
        <v>1026</v>
      </c>
      <c r="H4" s="136" t="s">
        <v>1027</v>
      </c>
      <c r="I4" s="4" t="s">
        <v>1028</v>
      </c>
      <c r="J4" s="4" t="s">
        <v>1028</v>
      </c>
    </row>
    <row r="5" spans="1:12" s="3" customFormat="1" ht="24.95" customHeight="1" x14ac:dyDescent="0.25">
      <c r="A5" s="36" t="s">
        <v>1029</v>
      </c>
      <c r="B5" s="20"/>
      <c r="C5" s="2"/>
      <c r="D5" s="2"/>
      <c r="E5" s="2"/>
      <c r="F5" s="2"/>
      <c r="G5" s="159"/>
      <c r="H5" s="160"/>
    </row>
    <row r="6" spans="1:12" ht="15" customHeight="1" x14ac:dyDescent="0.2">
      <c r="A6" s="70" t="s">
        <v>206</v>
      </c>
      <c r="B6" s="16" t="s">
        <v>207</v>
      </c>
      <c r="C6" s="161"/>
      <c r="D6" s="28"/>
      <c r="E6" s="162"/>
      <c r="F6" s="162"/>
      <c r="G6" s="163"/>
      <c r="H6" s="164"/>
      <c r="I6" s="10">
        <f>SUM(H7:H29)</f>
        <v>2350.3204208150223</v>
      </c>
      <c r="K6" s="1">
        <f>SUM(F7:F29)</f>
        <v>1578.2148</v>
      </c>
      <c r="L6">
        <f>+I6/K6</f>
        <v>1.489227208371777</v>
      </c>
    </row>
    <row r="7" spans="1:12" ht="15" customHeight="1" x14ac:dyDescent="0.2">
      <c r="A7" s="27" t="s">
        <v>1031</v>
      </c>
      <c r="B7" s="28" t="s">
        <v>1032</v>
      </c>
      <c r="C7" s="161" t="s">
        <v>1033</v>
      </c>
      <c r="D7" s="161">
        <v>2.91</v>
      </c>
      <c r="E7" s="165">
        <f>+J7*$K$1</f>
        <v>16.149999999999999</v>
      </c>
      <c r="F7" s="165">
        <f>+D7*E7</f>
        <v>46.996499999999997</v>
      </c>
      <c r="G7" s="165">
        <f>+E7*$K$2</f>
        <v>24.051019415204198</v>
      </c>
      <c r="H7" s="166">
        <f>+G7*D7</f>
        <v>69.988466498244222</v>
      </c>
      <c r="I7" s="10"/>
      <c r="J7">
        <v>16.149999999999999</v>
      </c>
    </row>
    <row r="8" spans="1:12" ht="15" customHeight="1" x14ac:dyDescent="0.2">
      <c r="A8" s="15"/>
      <c r="B8" s="28" t="s">
        <v>1034</v>
      </c>
      <c r="C8" s="161"/>
      <c r="D8" s="28"/>
      <c r="E8" s="163"/>
      <c r="F8" s="163"/>
      <c r="G8" s="163"/>
      <c r="H8" s="164"/>
      <c r="I8" s="10"/>
    </row>
    <row r="9" spans="1:12" ht="15" customHeight="1" x14ac:dyDescent="0.2">
      <c r="A9" s="15">
        <v>11</v>
      </c>
      <c r="B9" s="16" t="s">
        <v>1030</v>
      </c>
      <c r="C9" s="161"/>
      <c r="D9" s="28"/>
      <c r="E9" s="163"/>
      <c r="F9" s="163"/>
      <c r="G9" s="163"/>
      <c r="H9" s="164"/>
      <c r="I9" s="10"/>
    </row>
    <row r="10" spans="1:12" x14ac:dyDescent="0.2">
      <c r="A10" s="27" t="s">
        <v>1035</v>
      </c>
      <c r="B10" s="28" t="s">
        <v>1036</v>
      </c>
      <c r="C10" s="161" t="s">
        <v>1033</v>
      </c>
      <c r="D10" s="167">
        <v>3.37</v>
      </c>
      <c r="E10" s="165">
        <f>+J10*$K$1</f>
        <v>112.35</v>
      </c>
      <c r="F10" s="165">
        <f>+D10*E10</f>
        <v>378.61950000000002</v>
      </c>
      <c r="G10" s="165">
        <f>+E10*$K$2</f>
        <v>167.31467686056914</v>
      </c>
      <c r="H10" s="166">
        <f>+G10*D10</f>
        <v>563.85046102011802</v>
      </c>
      <c r="J10">
        <v>112.35</v>
      </c>
    </row>
    <row r="11" spans="1:12" x14ac:dyDescent="0.2">
      <c r="A11" s="27"/>
      <c r="B11" s="28" t="s">
        <v>1037</v>
      </c>
      <c r="C11" s="161"/>
      <c r="D11" s="167"/>
      <c r="E11" s="165"/>
      <c r="F11" s="165"/>
      <c r="G11" s="165"/>
      <c r="H11" s="166"/>
    </row>
    <row r="12" spans="1:12" x14ac:dyDescent="0.2">
      <c r="A12" s="27" t="s">
        <v>1038</v>
      </c>
      <c r="B12" s="28" t="s">
        <v>1039</v>
      </c>
      <c r="C12" s="161"/>
      <c r="D12" s="167"/>
      <c r="E12" s="165"/>
      <c r="F12" s="165"/>
      <c r="G12" s="165"/>
      <c r="H12" s="166"/>
      <c r="I12" s="10" t="s">
        <v>1028</v>
      </c>
    </row>
    <row r="13" spans="1:12" x14ac:dyDescent="0.2">
      <c r="A13" s="27"/>
      <c r="B13" s="28" t="s">
        <v>1040</v>
      </c>
      <c r="C13" s="161" t="s">
        <v>1033</v>
      </c>
      <c r="D13" s="167">
        <v>1.46</v>
      </c>
      <c r="E13" s="165">
        <f>+J13*$K$1</f>
        <v>83.2</v>
      </c>
      <c r="F13" s="165">
        <f>+D13*E13</f>
        <v>121.47199999999999</v>
      </c>
      <c r="G13" s="165">
        <f>+E13*$K$2</f>
        <v>123.90370373653185</v>
      </c>
      <c r="H13" s="166">
        <f>+G13*D13</f>
        <v>180.8994074553365</v>
      </c>
      <c r="J13">
        <v>83.2</v>
      </c>
    </row>
    <row r="14" spans="1:12" x14ac:dyDescent="0.2">
      <c r="A14" s="27" t="s">
        <v>1041</v>
      </c>
      <c r="B14" s="28" t="s">
        <v>1042</v>
      </c>
      <c r="C14" s="161"/>
      <c r="D14" s="167"/>
      <c r="E14" s="165"/>
      <c r="F14" s="165"/>
      <c r="G14" s="165"/>
      <c r="H14" s="166"/>
    </row>
    <row r="15" spans="1:12" x14ac:dyDescent="0.2">
      <c r="A15" s="27"/>
      <c r="B15" s="28" t="s">
        <v>1043</v>
      </c>
      <c r="C15" s="161" t="s">
        <v>1033</v>
      </c>
      <c r="D15" s="167">
        <f>+D13+D10</f>
        <v>4.83</v>
      </c>
      <c r="E15" s="165">
        <f>+J15*$K$1</f>
        <v>27.65</v>
      </c>
      <c r="F15" s="165">
        <f>+D15*E15</f>
        <v>133.54949999999999</v>
      </c>
      <c r="G15" s="165">
        <f>+E15*$K$2</f>
        <v>41.177132311479632</v>
      </c>
      <c r="H15" s="166">
        <f>+G15*D15</f>
        <v>198.88554906444662</v>
      </c>
      <c r="J15">
        <v>27.65</v>
      </c>
    </row>
    <row r="16" spans="1:12" x14ac:dyDescent="0.2">
      <c r="A16" s="27" t="s">
        <v>1044</v>
      </c>
      <c r="B16" s="28" t="s">
        <v>1045</v>
      </c>
      <c r="C16" s="161"/>
      <c r="D16" s="167"/>
      <c r="E16" s="165"/>
      <c r="F16" s="165"/>
      <c r="G16" s="165"/>
      <c r="H16" s="166"/>
    </row>
    <row r="17" spans="1:12" x14ac:dyDescent="0.2">
      <c r="A17" s="27"/>
      <c r="B17" s="28" t="s">
        <v>1046</v>
      </c>
      <c r="C17" s="161" t="s">
        <v>1033</v>
      </c>
      <c r="D17" s="167">
        <f>+D15</f>
        <v>4.83</v>
      </c>
      <c r="E17" s="165">
        <f>+J17*$K$1</f>
        <v>26.67</v>
      </c>
      <c r="F17" s="165">
        <f>+D17*E17</f>
        <v>128.81610000000001</v>
      </c>
      <c r="G17" s="165">
        <f>+E17*$K$2</f>
        <v>39.717689647275293</v>
      </c>
      <c r="H17" s="166">
        <f>+G17*D17</f>
        <v>191.83644099633966</v>
      </c>
      <c r="J17">
        <v>26.67</v>
      </c>
    </row>
    <row r="18" spans="1:12" x14ac:dyDescent="0.2">
      <c r="A18" s="27" t="s">
        <v>1047</v>
      </c>
      <c r="B18" s="28" t="s">
        <v>1048</v>
      </c>
      <c r="C18" s="161" t="s">
        <v>1028</v>
      </c>
      <c r="D18" s="167" t="s">
        <v>1028</v>
      </c>
      <c r="E18" s="165"/>
      <c r="F18" s="165"/>
      <c r="G18" s="165"/>
      <c r="H18" s="166"/>
    </row>
    <row r="19" spans="1:12" x14ac:dyDescent="0.2">
      <c r="A19" s="27"/>
      <c r="B19" s="28" t="s">
        <v>1049</v>
      </c>
      <c r="C19" s="161" t="s">
        <v>1050</v>
      </c>
      <c r="D19" s="167">
        <v>8.5</v>
      </c>
      <c r="E19" s="165">
        <f>+J19*$K$1</f>
        <v>15.5</v>
      </c>
      <c r="F19" s="165">
        <f>+D19*E19</f>
        <v>131.75</v>
      </c>
      <c r="G19" s="165">
        <f>+E19*$K$2</f>
        <v>23.083021729762542</v>
      </c>
      <c r="H19" s="166">
        <f>+G19*D19</f>
        <v>196.20568470298161</v>
      </c>
      <c r="J19">
        <v>15.5</v>
      </c>
    </row>
    <row r="20" spans="1:12" x14ac:dyDescent="0.2">
      <c r="A20" s="27" t="s">
        <v>1051</v>
      </c>
      <c r="B20" s="28" t="s">
        <v>1052</v>
      </c>
      <c r="C20" s="161"/>
      <c r="D20" s="167"/>
      <c r="E20" s="165"/>
      <c r="F20" s="165"/>
      <c r="G20" s="165"/>
      <c r="H20" s="166"/>
    </row>
    <row r="21" spans="1:12" x14ac:dyDescent="0.2">
      <c r="A21" s="27"/>
      <c r="B21" s="28" t="s">
        <v>1053</v>
      </c>
      <c r="C21" s="161" t="s">
        <v>1054</v>
      </c>
      <c r="D21" s="167">
        <v>67.400000000000006</v>
      </c>
      <c r="E21" s="165">
        <f>+J21*$K$1</f>
        <v>1.53</v>
      </c>
      <c r="F21" s="165">
        <f>+D21*E21</f>
        <v>103.12200000000001</v>
      </c>
      <c r="G21" s="165">
        <f>+E21*$K$2</f>
        <v>2.2785176288088187</v>
      </c>
      <c r="H21" s="166">
        <f>+G21*D21</f>
        <v>153.57208818171441</v>
      </c>
      <c r="J21">
        <v>1.53</v>
      </c>
    </row>
    <row r="22" spans="1:12" x14ac:dyDescent="0.2">
      <c r="A22" s="27" t="s">
        <v>1055</v>
      </c>
      <c r="B22" s="28" t="s">
        <v>1056</v>
      </c>
      <c r="C22" s="161"/>
      <c r="D22" s="167"/>
      <c r="E22" s="165"/>
      <c r="F22" s="165"/>
      <c r="G22" s="165"/>
      <c r="H22" s="166"/>
    </row>
    <row r="23" spans="1:12" x14ac:dyDescent="0.2">
      <c r="A23" s="27"/>
      <c r="B23" s="28" t="s">
        <v>1057</v>
      </c>
      <c r="C23" s="161" t="s">
        <v>1054</v>
      </c>
      <c r="D23" s="167">
        <f>+D21</f>
        <v>67.400000000000006</v>
      </c>
      <c r="E23" s="165">
        <f>+J23*$K$1</f>
        <v>0.97</v>
      </c>
      <c r="F23" s="165">
        <f>+D23*E23</f>
        <v>65.378</v>
      </c>
      <c r="G23" s="165">
        <f>+E23*$K$2</f>
        <v>1.4445503921206237</v>
      </c>
      <c r="H23" s="166">
        <f>+G23*D23</f>
        <v>97.36269642893005</v>
      </c>
      <c r="J23">
        <v>0.97</v>
      </c>
    </row>
    <row r="24" spans="1:12" x14ac:dyDescent="0.2">
      <c r="A24" s="27" t="s">
        <v>1058</v>
      </c>
      <c r="B24" s="28" t="s">
        <v>1059</v>
      </c>
      <c r="C24" s="161" t="s">
        <v>1028</v>
      </c>
      <c r="D24" s="167" t="s">
        <v>1028</v>
      </c>
      <c r="E24" s="165"/>
      <c r="F24" s="165"/>
      <c r="G24" s="165"/>
      <c r="H24" s="166"/>
    </row>
    <row r="25" spans="1:12" x14ac:dyDescent="0.2">
      <c r="A25" s="27"/>
      <c r="B25" s="28" t="s">
        <v>1060</v>
      </c>
      <c r="C25" s="161" t="s">
        <v>1033</v>
      </c>
      <c r="D25" s="167">
        <v>0.06</v>
      </c>
      <c r="E25" s="165">
        <f>+J25*$K$1</f>
        <v>432</v>
      </c>
      <c r="F25" s="165">
        <f>+D25*E25</f>
        <v>25.919999999999998</v>
      </c>
      <c r="G25" s="165">
        <f>+E25*$K$2</f>
        <v>643.34615401660767</v>
      </c>
      <c r="H25" s="166">
        <f>+G25*D25</f>
        <v>38.600769240996456</v>
      </c>
      <c r="J25">
        <v>432</v>
      </c>
    </row>
    <row r="26" spans="1:12" x14ac:dyDescent="0.2">
      <c r="A26" s="27" t="s">
        <v>1061</v>
      </c>
      <c r="B26" s="28" t="s">
        <v>1062</v>
      </c>
      <c r="C26" s="161"/>
      <c r="D26" s="167"/>
      <c r="E26" s="165"/>
      <c r="F26" s="165"/>
      <c r="G26" s="165"/>
      <c r="H26" s="166"/>
    </row>
    <row r="27" spans="1:12" x14ac:dyDescent="0.2">
      <c r="A27" s="27"/>
      <c r="B27" s="28" t="s">
        <v>1063</v>
      </c>
      <c r="C27" s="161" t="s">
        <v>1033</v>
      </c>
      <c r="D27" s="167">
        <v>0.63</v>
      </c>
      <c r="E27" s="165">
        <f>+J27*$K$1</f>
        <v>595.34</v>
      </c>
      <c r="F27" s="165">
        <f>+D27*E27</f>
        <v>375.06420000000003</v>
      </c>
      <c r="G27" s="165">
        <f>+E27*$K$2</f>
        <v>886.59652623205375</v>
      </c>
      <c r="H27" s="166">
        <f>+G27*D27</f>
        <v>558.55581152619391</v>
      </c>
      <c r="J27">
        <v>595.34</v>
      </c>
    </row>
    <row r="28" spans="1:12" x14ac:dyDescent="0.2">
      <c r="A28" s="27" t="s">
        <v>1064</v>
      </c>
      <c r="B28" s="28" t="s">
        <v>1065</v>
      </c>
      <c r="C28" s="161" t="s">
        <v>1028</v>
      </c>
      <c r="D28" s="167" t="s">
        <v>1028</v>
      </c>
      <c r="E28" s="165"/>
      <c r="F28" s="165" t="s">
        <v>1028</v>
      </c>
      <c r="G28" s="165"/>
      <c r="H28" s="166"/>
    </row>
    <row r="29" spans="1:12" x14ac:dyDescent="0.2">
      <c r="A29" s="27"/>
      <c r="B29" s="28" t="s">
        <v>1066</v>
      </c>
      <c r="C29" s="161" t="s">
        <v>1050</v>
      </c>
      <c r="D29" s="167">
        <v>2.46</v>
      </c>
      <c r="E29" s="165">
        <f>+J29*$K$1</f>
        <v>27.45</v>
      </c>
      <c r="F29" s="165">
        <f>+D29*E29</f>
        <v>67.527000000000001</v>
      </c>
      <c r="G29" s="165">
        <f>+E29*$K$2</f>
        <v>40.879286869805277</v>
      </c>
      <c r="H29" s="166">
        <f>+G29*D29</f>
        <v>100.56304569972097</v>
      </c>
      <c r="J29">
        <v>27.45</v>
      </c>
    </row>
    <row r="30" spans="1:12" ht="15" customHeight="1" x14ac:dyDescent="0.2">
      <c r="A30" s="15">
        <v>12</v>
      </c>
      <c r="B30" s="16" t="s">
        <v>1067</v>
      </c>
      <c r="C30" s="161"/>
      <c r="D30" s="167"/>
      <c r="E30" s="165"/>
      <c r="F30" s="165"/>
      <c r="G30" s="165"/>
      <c r="H30" s="166"/>
    </row>
    <row r="31" spans="1:12" x14ac:dyDescent="0.2">
      <c r="A31" s="27" t="s">
        <v>1068</v>
      </c>
      <c r="B31" s="28" t="s">
        <v>1069</v>
      </c>
      <c r="C31" s="161"/>
      <c r="D31" s="167"/>
      <c r="E31" s="165"/>
      <c r="F31" s="165"/>
      <c r="G31" s="165"/>
      <c r="H31" s="166"/>
      <c r="I31" s="10">
        <f>+H32</f>
        <v>1279.6059692848992</v>
      </c>
      <c r="K31" s="1">
        <f>+F32</f>
        <v>859.24159999999995</v>
      </c>
      <c r="L31">
        <f>+I31/K31</f>
        <v>1.4892272083717772</v>
      </c>
    </row>
    <row r="32" spans="1:12" x14ac:dyDescent="0.2">
      <c r="A32" s="27"/>
      <c r="B32" s="28" t="s">
        <v>1070</v>
      </c>
      <c r="C32" s="161" t="s">
        <v>1050</v>
      </c>
      <c r="D32" s="167">
        <v>49.84</v>
      </c>
      <c r="E32" s="165">
        <f>+J32*$K$1</f>
        <v>17.239999999999998</v>
      </c>
      <c r="F32" s="165">
        <f>+D32*E32</f>
        <v>859.24159999999995</v>
      </c>
      <c r="G32" s="165">
        <f>+E32*$K$2</f>
        <v>25.674277072329435</v>
      </c>
      <c r="H32" s="166">
        <f>+G32*D32</f>
        <v>1279.6059692848992</v>
      </c>
      <c r="J32">
        <v>17.239999999999998</v>
      </c>
    </row>
    <row r="33" spans="1:12" ht="15" customHeight="1" x14ac:dyDescent="0.2">
      <c r="A33" s="15">
        <v>13</v>
      </c>
      <c r="B33" s="16" t="s">
        <v>1071</v>
      </c>
      <c r="C33" s="161"/>
      <c r="D33" s="167"/>
      <c r="E33" s="165"/>
      <c r="F33" s="165"/>
      <c r="G33" s="165"/>
      <c r="H33" s="166"/>
      <c r="I33" s="10">
        <f>SUM(H34:H41)</f>
        <v>2117.8082703082619</v>
      </c>
      <c r="K33" s="1">
        <f>SUM(F35:F41)</f>
        <v>1422.0854000000002</v>
      </c>
      <c r="L33">
        <f>+I33/K33</f>
        <v>1.4892272083717768</v>
      </c>
    </row>
    <row r="34" spans="1:12" x14ac:dyDescent="0.2">
      <c r="A34" s="27" t="s">
        <v>1072</v>
      </c>
      <c r="B34" s="28" t="s">
        <v>1073</v>
      </c>
      <c r="C34" s="161"/>
      <c r="D34" s="167"/>
      <c r="E34" s="165"/>
      <c r="F34" s="165"/>
      <c r="G34" s="165"/>
      <c r="H34" s="166"/>
    </row>
    <row r="35" spans="1:12" x14ac:dyDescent="0.2">
      <c r="A35" s="27"/>
      <c r="B35" s="28" t="s">
        <v>1074</v>
      </c>
      <c r="C35" s="161" t="s">
        <v>1050</v>
      </c>
      <c r="D35" s="167">
        <v>5.32</v>
      </c>
      <c r="E35" s="165">
        <f>+J35*$K$1</f>
        <v>2.96</v>
      </c>
      <c r="F35" s="165">
        <f>+D35*E35</f>
        <v>15.747200000000001</v>
      </c>
      <c r="G35" s="165">
        <f>+E35*$K$2</f>
        <v>4.4081125367804601</v>
      </c>
      <c r="H35" s="166">
        <f>+G35*D35</f>
        <v>23.451158695672049</v>
      </c>
      <c r="J35">
        <v>2.96</v>
      </c>
    </row>
    <row r="36" spans="1:12" x14ac:dyDescent="0.2">
      <c r="A36" s="27" t="s">
        <v>1075</v>
      </c>
      <c r="B36" s="28" t="s">
        <v>1076</v>
      </c>
      <c r="C36" s="161"/>
      <c r="D36" s="167"/>
      <c r="E36" s="165"/>
      <c r="F36" s="165"/>
      <c r="G36" s="165"/>
      <c r="H36" s="166"/>
    </row>
    <row r="37" spans="1:12" x14ac:dyDescent="0.2">
      <c r="A37" s="27"/>
      <c r="B37" s="28" t="s">
        <v>1077</v>
      </c>
      <c r="C37" s="161" t="s">
        <v>1050</v>
      </c>
      <c r="D37" s="167">
        <v>125.64</v>
      </c>
      <c r="E37" s="165">
        <f>+J37*$K$1</f>
        <v>9.98</v>
      </c>
      <c r="F37" s="165">
        <f>+D37*E37</f>
        <v>1253.8872000000001</v>
      </c>
      <c r="G37" s="165">
        <f>+E37*$K$2</f>
        <v>14.862487539550335</v>
      </c>
      <c r="H37" s="166">
        <f>+G37*D37</f>
        <v>1867.322934469104</v>
      </c>
      <c r="J37">
        <v>9.98</v>
      </c>
    </row>
    <row r="38" spans="1:12" x14ac:dyDescent="0.2">
      <c r="A38" s="27" t="s">
        <v>1078</v>
      </c>
      <c r="B38" s="28" t="s">
        <v>1079</v>
      </c>
      <c r="C38" s="161"/>
      <c r="D38" s="167"/>
      <c r="E38" s="165"/>
      <c r="F38" s="165"/>
      <c r="G38" s="165"/>
      <c r="H38" s="166"/>
    </row>
    <row r="39" spans="1:12" x14ac:dyDescent="0.2">
      <c r="A39" s="27"/>
      <c r="B39" s="28" t="s">
        <v>1080</v>
      </c>
      <c r="C39" s="161" t="s">
        <v>1050</v>
      </c>
      <c r="D39" s="167">
        <v>3.9</v>
      </c>
      <c r="E39" s="165">
        <f>+J39*$K$1</f>
        <v>39.090000000000003</v>
      </c>
      <c r="F39" s="165">
        <f>+D39*E39</f>
        <v>152.45100000000002</v>
      </c>
      <c r="G39" s="165">
        <f>+E39*$K$2</f>
        <v>58.213891575252767</v>
      </c>
      <c r="H39" s="166">
        <f>+G39*D39</f>
        <v>227.03417714348578</v>
      </c>
      <c r="J39">
        <v>39.090000000000003</v>
      </c>
    </row>
    <row r="40" spans="1:12" x14ac:dyDescent="0.2">
      <c r="A40" s="168"/>
      <c r="B40" s="169"/>
      <c r="C40" s="170"/>
      <c r="D40" s="171"/>
      <c r="E40" s="172"/>
      <c r="F40" s="172"/>
      <c r="G40" s="172"/>
      <c r="H40" s="173"/>
    </row>
    <row r="41" spans="1:12" x14ac:dyDescent="0.2">
      <c r="A41" s="161"/>
      <c r="B41" s="28"/>
      <c r="C41" s="161"/>
      <c r="D41" s="167"/>
      <c r="E41" s="165">
        <f>+J41*$K$1</f>
        <v>0</v>
      </c>
      <c r="F41" s="165"/>
      <c r="G41" s="165">
        <f>+E41*$K$2</f>
        <v>0</v>
      </c>
      <c r="H41" s="166">
        <f>+G41*D41</f>
        <v>0</v>
      </c>
      <c r="J41" s="68">
        <v>0</v>
      </c>
    </row>
    <row r="42" spans="1:12" ht="15" customHeight="1" x14ac:dyDescent="0.2">
      <c r="A42" s="17">
        <v>14</v>
      </c>
      <c r="B42" s="16" t="s">
        <v>1081</v>
      </c>
      <c r="C42" s="161"/>
      <c r="D42" s="167"/>
      <c r="E42" s="165"/>
      <c r="F42" s="165"/>
      <c r="G42" s="165"/>
      <c r="H42" s="165"/>
    </row>
    <row r="43" spans="1:12" x14ac:dyDescent="0.2">
      <c r="A43" s="174" t="s">
        <v>139</v>
      </c>
      <c r="B43" s="69" t="s">
        <v>140</v>
      </c>
      <c r="C43" s="174"/>
      <c r="D43" s="175"/>
      <c r="E43" s="176"/>
      <c r="F43" s="176"/>
      <c r="G43" s="176"/>
      <c r="H43" s="176"/>
      <c r="I43" s="10">
        <f>SUM(H44:H55)</f>
        <v>2851.2336083230953</v>
      </c>
      <c r="K43" s="1">
        <f>SUM(F44:F55)</f>
        <v>1914.5725999999997</v>
      </c>
      <c r="L43">
        <f>+I43/K43</f>
        <v>1.4892272083717775</v>
      </c>
    </row>
    <row r="44" spans="1:12" x14ac:dyDescent="0.2">
      <c r="A44" s="174"/>
      <c r="B44" s="69" t="s">
        <v>141</v>
      </c>
      <c r="C44" s="174" t="s">
        <v>1050</v>
      </c>
      <c r="D44" s="175">
        <v>3.15</v>
      </c>
      <c r="E44" s="165">
        <f>+J44*$K$1</f>
        <v>316.10000000000002</v>
      </c>
      <c r="F44" s="165">
        <f>+D44*E44</f>
        <v>995.71500000000003</v>
      </c>
      <c r="G44" s="165">
        <f>+E44*$K$2</f>
        <v>470.74472056631873</v>
      </c>
      <c r="H44" s="166">
        <f>+G44*D44</f>
        <v>1482.8458697839039</v>
      </c>
      <c r="J44">
        <v>316.10000000000002</v>
      </c>
    </row>
    <row r="45" spans="1:12" x14ac:dyDescent="0.2">
      <c r="A45" s="174" t="s">
        <v>142</v>
      </c>
      <c r="B45" s="69" t="s">
        <v>143</v>
      </c>
      <c r="C45" s="174"/>
      <c r="D45" s="175"/>
      <c r="E45" s="165"/>
      <c r="F45" s="165"/>
      <c r="G45" s="165"/>
      <c r="H45" s="165"/>
    </row>
    <row r="46" spans="1:12" x14ac:dyDescent="0.2">
      <c r="A46" s="174"/>
      <c r="B46" s="69" t="s">
        <v>144</v>
      </c>
      <c r="C46" s="174" t="s">
        <v>1050</v>
      </c>
      <c r="D46" s="175">
        <v>1.2</v>
      </c>
      <c r="E46" s="165">
        <f>+J46*$K$1</f>
        <v>133.29</v>
      </c>
      <c r="F46" s="165">
        <f>+D46*E46</f>
        <v>159.94799999999998</v>
      </c>
      <c r="G46" s="165">
        <f>+E46*$K$2</f>
        <v>198.49909460387414</v>
      </c>
      <c r="H46" s="166">
        <f>+G46*D46</f>
        <v>238.19891352464896</v>
      </c>
      <c r="J46">
        <v>133.29</v>
      </c>
    </row>
    <row r="47" spans="1:12" x14ac:dyDescent="0.2">
      <c r="A47" s="174" t="s">
        <v>145</v>
      </c>
      <c r="B47" s="69" t="s">
        <v>146</v>
      </c>
      <c r="C47" s="174"/>
      <c r="D47" s="175"/>
      <c r="E47" s="165"/>
      <c r="F47" s="165"/>
      <c r="G47" s="165"/>
      <c r="H47" s="165"/>
    </row>
    <row r="48" spans="1:12" x14ac:dyDescent="0.2">
      <c r="A48" s="174"/>
      <c r="B48" s="69" t="s">
        <v>147</v>
      </c>
      <c r="C48" s="174" t="s">
        <v>1050</v>
      </c>
      <c r="D48" s="175">
        <v>2</v>
      </c>
      <c r="E48" s="165">
        <f>+J48*$K$1</f>
        <v>220.9</v>
      </c>
      <c r="F48" s="165">
        <f>+D48*E48</f>
        <v>441.8</v>
      </c>
      <c r="G48" s="165">
        <f>+E48*$K$2</f>
        <v>328.97029032932556</v>
      </c>
      <c r="H48" s="166">
        <f>+G48*D48</f>
        <v>657.94058065865113</v>
      </c>
      <c r="J48">
        <v>220.9</v>
      </c>
    </row>
    <row r="49" spans="1:11" x14ac:dyDescent="0.2">
      <c r="A49" s="174" t="s">
        <v>1082</v>
      </c>
      <c r="B49" s="69" t="s">
        <v>1083</v>
      </c>
      <c r="C49" s="174"/>
      <c r="D49" s="175"/>
      <c r="E49" s="176"/>
      <c r="F49" s="176"/>
      <c r="G49" s="176"/>
      <c r="H49" s="176"/>
    </row>
    <row r="50" spans="1:11" x14ac:dyDescent="0.2">
      <c r="A50" s="174"/>
      <c r="B50" s="69" t="s">
        <v>1084</v>
      </c>
      <c r="C50" s="174" t="s">
        <v>1050</v>
      </c>
      <c r="D50" s="175">
        <v>2</v>
      </c>
      <c r="E50" s="165">
        <f>+J50*$K$1</f>
        <v>19.78</v>
      </c>
      <c r="F50" s="165">
        <f>+D50*E50</f>
        <v>39.56</v>
      </c>
      <c r="G50" s="165">
        <f>+E50*$K$2</f>
        <v>29.456914181593753</v>
      </c>
      <c r="H50" s="166">
        <f>+G50*D50</f>
        <v>58.913828363187505</v>
      </c>
      <c r="J50">
        <v>19.78</v>
      </c>
    </row>
    <row r="51" spans="1:11" x14ac:dyDescent="0.2">
      <c r="A51" s="174" t="s">
        <v>148</v>
      </c>
      <c r="B51" s="69" t="s">
        <v>149</v>
      </c>
      <c r="C51" s="174" t="s">
        <v>1086</v>
      </c>
      <c r="D51" s="175">
        <v>2.88</v>
      </c>
      <c r="E51" s="165">
        <f>+J51*$K$1</f>
        <v>17.670000000000002</v>
      </c>
      <c r="F51" s="165">
        <f>+D51*E51</f>
        <v>50.889600000000002</v>
      </c>
      <c r="G51" s="165">
        <f>+E51*$K$2</f>
        <v>26.314644771929302</v>
      </c>
      <c r="H51" s="166">
        <f>+G51*D51</f>
        <v>75.786176943156391</v>
      </c>
      <c r="J51">
        <v>17.670000000000002</v>
      </c>
    </row>
    <row r="52" spans="1:11" x14ac:dyDescent="0.2">
      <c r="A52" s="174" t="s">
        <v>1087</v>
      </c>
      <c r="B52" s="69" t="s">
        <v>1088</v>
      </c>
      <c r="C52" s="174"/>
      <c r="D52" s="175"/>
      <c r="E52" s="176"/>
      <c r="F52" s="176"/>
      <c r="G52" s="176"/>
      <c r="H52" s="176"/>
    </row>
    <row r="53" spans="1:11" x14ac:dyDescent="0.2">
      <c r="A53" s="174"/>
      <c r="B53" s="69" t="s">
        <v>1085</v>
      </c>
      <c r="C53" s="174" t="s">
        <v>1086</v>
      </c>
      <c r="D53" s="175">
        <v>1</v>
      </c>
      <c r="E53" s="165">
        <f>+J53*$K$1</f>
        <v>122.34</v>
      </c>
      <c r="F53" s="165">
        <f>+D53*E53</f>
        <v>122.34</v>
      </c>
      <c r="G53" s="165">
        <f>+E53*$K$2</f>
        <v>182.19205667220319</v>
      </c>
      <c r="H53" s="166">
        <f>+G53*D53</f>
        <v>182.19205667220319</v>
      </c>
      <c r="J53">
        <v>122.34</v>
      </c>
    </row>
    <row r="54" spans="1:11" x14ac:dyDescent="0.2">
      <c r="A54" s="174" t="s">
        <v>150</v>
      </c>
      <c r="B54" s="69" t="s">
        <v>153</v>
      </c>
      <c r="C54" s="174" t="s">
        <v>1086</v>
      </c>
      <c r="D54" s="175">
        <v>1</v>
      </c>
      <c r="E54" s="165">
        <f>+J54*$K$1</f>
        <v>46.12</v>
      </c>
      <c r="F54" s="165">
        <f>+D54*E54</f>
        <v>46.12</v>
      </c>
      <c r="G54" s="165">
        <f>+E54*$K$2</f>
        <v>68.683158850106352</v>
      </c>
      <c r="H54" s="166">
        <f>+G54*D54</f>
        <v>68.683158850106352</v>
      </c>
      <c r="J54">
        <v>46.12</v>
      </c>
    </row>
    <row r="55" spans="1:11" x14ac:dyDescent="0.2">
      <c r="A55" s="174" t="s">
        <v>151</v>
      </c>
      <c r="B55" s="69" t="s">
        <v>152</v>
      </c>
      <c r="C55" s="174" t="s">
        <v>1086</v>
      </c>
      <c r="D55" s="175">
        <v>2</v>
      </c>
      <c r="E55" s="165">
        <f>+J55*$K$1</f>
        <v>29.1</v>
      </c>
      <c r="F55" s="165">
        <f>+D55*E55</f>
        <v>58.2</v>
      </c>
      <c r="G55" s="165">
        <f>+E55*$K$2</f>
        <v>43.336511763618716</v>
      </c>
      <c r="H55" s="166">
        <f>+G55*D55</f>
        <v>86.673023527237433</v>
      </c>
      <c r="J55">
        <v>29.1</v>
      </c>
    </row>
    <row r="56" spans="1:11" ht="15" customHeight="1" x14ac:dyDescent="0.2">
      <c r="A56" s="18">
        <v>15</v>
      </c>
      <c r="B56" s="19" t="s">
        <v>1089</v>
      </c>
      <c r="C56" s="174"/>
      <c r="D56" s="175"/>
      <c r="E56" s="176"/>
      <c r="F56" s="176"/>
      <c r="G56" s="176"/>
      <c r="H56" s="176"/>
      <c r="I56" s="10">
        <f>SUM(H57:H93)</f>
        <v>3430.2919086723846</v>
      </c>
      <c r="K56" s="10">
        <f>SUM(F57:F93)</f>
        <v>2303.404</v>
      </c>
    </row>
    <row r="57" spans="1:11" ht="15" customHeight="1" x14ac:dyDescent="0.2">
      <c r="A57" s="174" t="s">
        <v>182</v>
      </c>
      <c r="B57" s="69" t="s">
        <v>183</v>
      </c>
      <c r="C57" s="174" t="s">
        <v>1086</v>
      </c>
      <c r="D57" s="175">
        <v>1</v>
      </c>
      <c r="E57" s="165">
        <f>+J57*$K$1</f>
        <v>699.12</v>
      </c>
      <c r="F57" s="165">
        <f>+D57*E57</f>
        <v>699.12</v>
      </c>
      <c r="G57" s="165">
        <f>+E57*$K$2</f>
        <v>1041.1485259168767</v>
      </c>
      <c r="H57" s="166">
        <f>+G57*D57</f>
        <v>1041.1485259168767</v>
      </c>
      <c r="J57">
        <v>699.12</v>
      </c>
    </row>
    <row r="58" spans="1:11" ht="15" customHeight="1" x14ac:dyDescent="0.2">
      <c r="A58" s="174" t="s">
        <v>1090</v>
      </c>
      <c r="B58" s="69" t="s">
        <v>184</v>
      </c>
      <c r="C58" s="174"/>
      <c r="D58" s="175"/>
      <c r="E58" s="165"/>
      <c r="F58" s="165"/>
      <c r="G58" s="165"/>
      <c r="H58" s="166"/>
    </row>
    <row r="59" spans="1:11" ht="15" customHeight="1" x14ac:dyDescent="0.2">
      <c r="A59" s="174"/>
      <c r="B59" s="69" t="s">
        <v>185</v>
      </c>
      <c r="C59" s="174" t="s">
        <v>1086</v>
      </c>
      <c r="D59" s="175">
        <v>1</v>
      </c>
      <c r="E59" s="165">
        <f>+J59*$K$1</f>
        <v>38.36</v>
      </c>
      <c r="F59" s="165">
        <f>+D59*E59</f>
        <v>38.36</v>
      </c>
      <c r="G59" s="165">
        <f>+E59*$K$2</f>
        <v>57.126755713141364</v>
      </c>
      <c r="H59" s="166">
        <f>+G59*D59</f>
        <v>57.126755713141364</v>
      </c>
      <c r="J59">
        <v>38.36</v>
      </c>
    </row>
    <row r="60" spans="1:11" x14ac:dyDescent="0.2">
      <c r="A60" s="174" t="s">
        <v>154</v>
      </c>
      <c r="B60" s="69" t="s">
        <v>155</v>
      </c>
      <c r="C60" s="174" t="s">
        <v>1086</v>
      </c>
      <c r="D60" s="175">
        <v>1</v>
      </c>
      <c r="E60" s="165">
        <f>+J60*$K$1</f>
        <v>48</v>
      </c>
      <c r="F60" s="165">
        <f>+D60*E60</f>
        <v>48</v>
      </c>
      <c r="G60" s="165">
        <f>+E60*$K$2</f>
        <v>71.482906001845294</v>
      </c>
      <c r="H60" s="166">
        <f>+G60*D60</f>
        <v>71.482906001845294</v>
      </c>
      <c r="J60">
        <v>48</v>
      </c>
    </row>
    <row r="61" spans="1:11" x14ac:dyDescent="0.2">
      <c r="A61" s="174" t="s">
        <v>1091</v>
      </c>
      <c r="B61" s="69" t="s">
        <v>1092</v>
      </c>
      <c r="C61" s="174"/>
      <c r="D61" s="175"/>
      <c r="E61" s="176"/>
      <c r="F61" s="176"/>
      <c r="G61" s="176"/>
      <c r="H61" s="176"/>
    </row>
    <row r="62" spans="1:11" x14ac:dyDescent="0.2">
      <c r="A62" s="174"/>
      <c r="B62" s="69" t="s">
        <v>1093</v>
      </c>
      <c r="C62" s="174" t="s">
        <v>1086</v>
      </c>
      <c r="D62" s="175">
        <v>1</v>
      </c>
      <c r="E62" s="165">
        <f>+J62*$K$1</f>
        <v>258.19</v>
      </c>
      <c r="F62" s="165">
        <f>+D62*E62</f>
        <v>258.19</v>
      </c>
      <c r="G62" s="165">
        <f>+E62*$K$2</f>
        <v>384.50357292950912</v>
      </c>
      <c r="H62" s="166">
        <f>+G62*D62</f>
        <v>384.50357292950912</v>
      </c>
      <c r="J62">
        <v>258.19</v>
      </c>
    </row>
    <row r="63" spans="1:11" x14ac:dyDescent="0.2">
      <c r="A63" s="174" t="s">
        <v>1094</v>
      </c>
      <c r="B63" s="69" t="s">
        <v>1095</v>
      </c>
      <c r="C63" s="174"/>
      <c r="D63" s="175"/>
      <c r="E63" s="176"/>
      <c r="F63" s="176"/>
      <c r="G63" s="176"/>
      <c r="H63" s="176"/>
    </row>
    <row r="64" spans="1:11" x14ac:dyDescent="0.2">
      <c r="A64" s="174"/>
      <c r="B64" s="69" t="s">
        <v>1096</v>
      </c>
      <c r="C64" s="174" t="s">
        <v>1097</v>
      </c>
      <c r="D64" s="175">
        <v>6</v>
      </c>
      <c r="E64" s="165">
        <f>+J64*$K$1</f>
        <v>6.91</v>
      </c>
      <c r="F64" s="165">
        <f>+D64*E64</f>
        <v>41.46</v>
      </c>
      <c r="G64" s="165">
        <f>+E64*$K$2</f>
        <v>10.29056000984898</v>
      </c>
      <c r="H64" s="166">
        <f>+G64*D64</f>
        <v>61.743360059093874</v>
      </c>
      <c r="J64">
        <v>6.91</v>
      </c>
    </row>
    <row r="65" spans="1:10" x14ac:dyDescent="0.2">
      <c r="A65" s="174" t="s">
        <v>1098</v>
      </c>
      <c r="B65" s="69" t="s">
        <v>1099</v>
      </c>
      <c r="C65" s="174"/>
      <c r="D65" s="175"/>
      <c r="E65" s="176"/>
      <c r="F65" s="176"/>
      <c r="G65" s="176"/>
      <c r="H65" s="176"/>
    </row>
    <row r="66" spans="1:10" x14ac:dyDescent="0.2">
      <c r="A66" s="174"/>
      <c r="B66" s="69" t="s">
        <v>1100</v>
      </c>
      <c r="C66" s="174" t="s">
        <v>1086</v>
      </c>
      <c r="D66" s="175">
        <v>1</v>
      </c>
      <c r="E66" s="165">
        <f>+J66*$K$1</f>
        <v>90.45</v>
      </c>
      <c r="F66" s="165">
        <f>+D66*E66</f>
        <v>90.45</v>
      </c>
      <c r="G66" s="165">
        <f>+E66*$K$2</f>
        <v>134.70060099722724</v>
      </c>
      <c r="H66" s="166">
        <f>+G66*D66</f>
        <v>134.70060099722724</v>
      </c>
      <c r="J66">
        <v>90.45</v>
      </c>
    </row>
    <row r="67" spans="1:10" x14ac:dyDescent="0.2">
      <c r="A67" s="174" t="s">
        <v>156</v>
      </c>
      <c r="B67" s="69" t="s">
        <v>157</v>
      </c>
      <c r="C67" s="174" t="s">
        <v>1086</v>
      </c>
      <c r="D67" s="175">
        <v>1</v>
      </c>
      <c r="E67" s="165">
        <f>+J67*$K$1</f>
        <v>66.989999999999995</v>
      </c>
      <c r="F67" s="165">
        <f>+D67*E67</f>
        <v>66.989999999999995</v>
      </c>
      <c r="G67" s="165">
        <f>+E67*$K$2</f>
        <v>99.763330688825334</v>
      </c>
      <c r="H67" s="166">
        <f>+G67*D67</f>
        <v>99.763330688825334</v>
      </c>
      <c r="J67">
        <v>66.989999999999995</v>
      </c>
    </row>
    <row r="68" spans="1:10" x14ac:dyDescent="0.2">
      <c r="A68" s="174" t="s">
        <v>1101</v>
      </c>
      <c r="B68" s="69" t="s">
        <v>1102</v>
      </c>
      <c r="C68" s="69"/>
      <c r="D68" s="69"/>
      <c r="E68" s="177"/>
      <c r="F68" s="177"/>
      <c r="G68" s="177"/>
      <c r="H68" s="177"/>
    </row>
    <row r="69" spans="1:10" x14ac:dyDescent="0.2">
      <c r="A69" s="174"/>
      <c r="B69" s="69" t="s">
        <v>1103</v>
      </c>
      <c r="C69" s="174" t="s">
        <v>1086</v>
      </c>
      <c r="D69" s="175">
        <v>1</v>
      </c>
      <c r="E69" s="165">
        <f>+J69*$K$1</f>
        <v>48.3</v>
      </c>
      <c r="F69" s="165">
        <f>+D69*E69</f>
        <v>48.3</v>
      </c>
      <c r="G69" s="165">
        <f>+E69*$K$2</f>
        <v>71.929674164356825</v>
      </c>
      <c r="H69" s="166">
        <f>+G69*D69</f>
        <v>71.929674164356825</v>
      </c>
      <c r="J69">
        <v>48.3</v>
      </c>
    </row>
    <row r="70" spans="1:10" x14ac:dyDescent="0.2">
      <c r="A70" s="174" t="s">
        <v>158</v>
      </c>
      <c r="B70" s="69" t="s">
        <v>159</v>
      </c>
      <c r="C70" s="174" t="s">
        <v>1086</v>
      </c>
      <c r="D70" s="175">
        <v>1</v>
      </c>
      <c r="E70" s="165">
        <f>+J70*$K$1</f>
        <v>39.799999999999997</v>
      </c>
      <c r="F70" s="165">
        <f>+D70*E70</f>
        <v>39.799999999999997</v>
      </c>
      <c r="G70" s="165">
        <f>+E70*$K$2</f>
        <v>59.271242893196721</v>
      </c>
      <c r="H70" s="166">
        <f>+G70*D70</f>
        <v>59.271242893196721</v>
      </c>
      <c r="J70">
        <v>39.799999999999997</v>
      </c>
    </row>
    <row r="71" spans="1:10" x14ac:dyDescent="0.2">
      <c r="A71" s="174" t="s">
        <v>1104</v>
      </c>
      <c r="B71" s="69" t="s">
        <v>1105</v>
      </c>
      <c r="C71" s="174"/>
      <c r="D71" s="175"/>
      <c r="E71" s="176"/>
      <c r="F71" s="176"/>
      <c r="G71" s="176"/>
      <c r="H71" s="176"/>
    </row>
    <row r="72" spans="1:10" x14ac:dyDescent="0.2">
      <c r="A72" s="174"/>
      <c r="B72" s="69" t="s">
        <v>1106</v>
      </c>
      <c r="C72" s="174" t="s">
        <v>1086</v>
      </c>
      <c r="D72" s="175">
        <v>1</v>
      </c>
      <c r="E72" s="165">
        <f>+J72*$K$1</f>
        <v>59.98</v>
      </c>
      <c r="F72" s="165">
        <f>+D72*E72</f>
        <v>59.98</v>
      </c>
      <c r="G72" s="165">
        <f>+E72*$K$2</f>
        <v>89.323847958139183</v>
      </c>
      <c r="H72" s="166">
        <f>+G72*D72</f>
        <v>89.323847958139183</v>
      </c>
      <c r="J72">
        <v>59.98</v>
      </c>
    </row>
    <row r="73" spans="1:10" x14ac:dyDescent="0.2">
      <c r="A73" s="174" t="s">
        <v>1107</v>
      </c>
      <c r="B73" s="69" t="s">
        <v>1108</v>
      </c>
      <c r="C73" s="174"/>
      <c r="D73" s="175"/>
      <c r="E73" s="176"/>
      <c r="F73" s="176"/>
      <c r="G73" s="176"/>
      <c r="H73" s="176"/>
    </row>
    <row r="74" spans="1:10" x14ac:dyDescent="0.2">
      <c r="A74" s="174"/>
      <c r="B74" s="69" t="s">
        <v>1109</v>
      </c>
      <c r="C74" s="174" t="s">
        <v>1086</v>
      </c>
      <c r="D74" s="175">
        <v>1</v>
      </c>
      <c r="E74" s="165">
        <f>+J74*$K$1</f>
        <v>47.37</v>
      </c>
      <c r="F74" s="165">
        <f>+D74*E74</f>
        <v>47.37</v>
      </c>
      <c r="G74" s="165">
        <f>+E74*$K$2</f>
        <v>70.544692860571075</v>
      </c>
      <c r="H74" s="166">
        <f>+G74*D74</f>
        <v>70.544692860571075</v>
      </c>
      <c r="J74">
        <v>47.37</v>
      </c>
    </row>
    <row r="75" spans="1:10" x14ac:dyDescent="0.2">
      <c r="A75" s="174" t="s">
        <v>1110</v>
      </c>
      <c r="B75" s="69" t="s">
        <v>1111</v>
      </c>
      <c r="C75" s="174"/>
      <c r="D75" s="175"/>
      <c r="E75" s="176"/>
      <c r="F75" s="176"/>
      <c r="G75" s="176"/>
      <c r="H75" s="176"/>
    </row>
    <row r="76" spans="1:10" x14ac:dyDescent="0.2">
      <c r="A76" s="174"/>
      <c r="B76" s="69" t="s">
        <v>1112</v>
      </c>
      <c r="C76" s="174" t="s">
        <v>1086</v>
      </c>
      <c r="D76" s="175">
        <v>1</v>
      </c>
      <c r="E76" s="165">
        <f>+J76*$K$1</f>
        <v>89.34</v>
      </c>
      <c r="F76" s="165">
        <f>+D76*E76</f>
        <v>89.34</v>
      </c>
      <c r="G76" s="165">
        <f>+E76*$K$2</f>
        <v>133.04755879593458</v>
      </c>
      <c r="H76" s="166">
        <f>+G76*D76</f>
        <v>133.04755879593458</v>
      </c>
      <c r="J76">
        <v>89.34</v>
      </c>
    </row>
    <row r="77" spans="1:10" x14ac:dyDescent="0.2">
      <c r="A77" s="174" t="s">
        <v>160</v>
      </c>
      <c r="B77" s="69" t="s">
        <v>161</v>
      </c>
      <c r="C77" s="174" t="s">
        <v>1086</v>
      </c>
      <c r="D77" s="174">
        <v>1</v>
      </c>
      <c r="E77" s="165">
        <f>+J77*$K$1</f>
        <v>19.79</v>
      </c>
      <c r="F77" s="165">
        <f>+D77*E77</f>
        <v>19.79</v>
      </c>
      <c r="G77" s="165">
        <f>+E77*$K$2</f>
        <v>29.471806453677466</v>
      </c>
      <c r="H77" s="166">
        <f>+G77*D77</f>
        <v>29.471806453677466</v>
      </c>
      <c r="J77">
        <v>19.79</v>
      </c>
    </row>
    <row r="78" spans="1:10" x14ac:dyDescent="0.2">
      <c r="A78" s="174" t="s">
        <v>1113</v>
      </c>
      <c r="B78" s="69" t="s">
        <v>168</v>
      </c>
      <c r="C78" s="69"/>
      <c r="D78" s="69"/>
      <c r="E78" s="177"/>
      <c r="F78" s="177"/>
      <c r="G78" s="177"/>
      <c r="H78" s="177"/>
    </row>
    <row r="79" spans="1:10" x14ac:dyDescent="0.2">
      <c r="A79" s="174"/>
      <c r="B79" s="69" t="s">
        <v>169</v>
      </c>
      <c r="C79" s="174" t="s">
        <v>1086</v>
      </c>
      <c r="D79" s="174">
        <v>1</v>
      </c>
      <c r="E79" s="165">
        <f>+J79*$K$1</f>
        <v>32.99</v>
      </c>
      <c r="F79" s="165">
        <f>+D79*E79</f>
        <v>32.99</v>
      </c>
      <c r="G79" s="165">
        <f>+E79*$K$2</f>
        <v>49.129605604184924</v>
      </c>
      <c r="H79" s="166">
        <f>+G79*D79</f>
        <v>49.129605604184924</v>
      </c>
      <c r="J79">
        <v>32.99</v>
      </c>
    </row>
    <row r="80" spans="1:10" x14ac:dyDescent="0.2">
      <c r="A80" s="174" t="s">
        <v>186</v>
      </c>
      <c r="B80" s="69" t="s">
        <v>1114</v>
      </c>
      <c r="C80" s="174"/>
      <c r="D80" s="175"/>
      <c r="E80" s="176"/>
      <c r="F80" s="176"/>
      <c r="G80" s="176"/>
      <c r="H80" s="176"/>
    </row>
    <row r="81" spans="1:12" x14ac:dyDescent="0.2">
      <c r="A81" s="174"/>
      <c r="B81" s="69" t="s">
        <v>1115</v>
      </c>
      <c r="C81" s="174" t="s">
        <v>1086</v>
      </c>
      <c r="D81" s="175">
        <v>3.8</v>
      </c>
      <c r="E81" s="165">
        <f>+J81*$K$1</f>
        <v>14.23</v>
      </c>
      <c r="F81" s="165">
        <f>+D81*E81</f>
        <v>54.073999999999998</v>
      </c>
      <c r="G81" s="165">
        <f>+E81*$K$2</f>
        <v>21.191703175130389</v>
      </c>
      <c r="H81" s="166">
        <f>+G81*D81</f>
        <v>80.528472065495478</v>
      </c>
      <c r="J81">
        <v>14.23</v>
      </c>
    </row>
    <row r="82" spans="1:12" x14ac:dyDescent="0.2">
      <c r="A82" s="174" t="s">
        <v>1117</v>
      </c>
      <c r="B82" s="69" t="s">
        <v>170</v>
      </c>
      <c r="C82" s="174"/>
      <c r="D82" s="175"/>
      <c r="E82" s="165"/>
      <c r="F82" s="165"/>
      <c r="G82" s="165"/>
      <c r="H82" s="165"/>
    </row>
    <row r="83" spans="1:12" x14ac:dyDescent="0.2">
      <c r="A83" s="174"/>
      <c r="B83" s="69" t="s">
        <v>171</v>
      </c>
      <c r="C83" s="174" t="s">
        <v>1086</v>
      </c>
      <c r="D83" s="175">
        <v>1</v>
      </c>
      <c r="E83" s="165">
        <f t="shared" ref="E83:E89" si="0">+J83*$K$1</f>
        <v>24.1</v>
      </c>
      <c r="F83" s="165">
        <f t="shared" ref="F83:F89" si="1">+D83*E83</f>
        <v>24.1</v>
      </c>
      <c r="G83" s="165">
        <f t="shared" ref="G83:G89" si="2">+E83*$K$2</f>
        <v>35.890375721759831</v>
      </c>
      <c r="H83" s="166">
        <f t="shared" ref="H83:H89" si="3">+G83*D83</f>
        <v>35.890375721759831</v>
      </c>
      <c r="J83">
        <v>24.1</v>
      </c>
    </row>
    <row r="84" spans="1:12" x14ac:dyDescent="0.2">
      <c r="A84" s="174" t="s">
        <v>172</v>
      </c>
      <c r="B84" s="69" t="s">
        <v>173</v>
      </c>
      <c r="C84" s="174" t="s">
        <v>1086</v>
      </c>
      <c r="D84" s="175">
        <v>3</v>
      </c>
      <c r="E84" s="165">
        <f t="shared" si="0"/>
        <v>4.9800000000000004</v>
      </c>
      <c r="F84" s="165">
        <f t="shared" si="1"/>
        <v>14.940000000000001</v>
      </c>
      <c r="G84" s="165">
        <f t="shared" si="2"/>
        <v>7.4163514976914504</v>
      </c>
      <c r="H84" s="166">
        <f t="shared" si="3"/>
        <v>22.24905449307435</v>
      </c>
      <c r="J84">
        <v>4.9800000000000004</v>
      </c>
    </row>
    <row r="85" spans="1:12" x14ac:dyDescent="0.2">
      <c r="A85" s="174" t="s">
        <v>175</v>
      </c>
      <c r="B85" s="69" t="s">
        <v>174</v>
      </c>
      <c r="C85" s="174" t="s">
        <v>1086</v>
      </c>
      <c r="D85" s="175">
        <v>1</v>
      </c>
      <c r="E85" s="165">
        <f t="shared" si="0"/>
        <v>6.99</v>
      </c>
      <c r="F85" s="165">
        <f t="shared" si="1"/>
        <v>6.99</v>
      </c>
      <c r="G85" s="165">
        <f t="shared" si="2"/>
        <v>10.409698186518721</v>
      </c>
      <c r="H85" s="166">
        <f t="shared" si="3"/>
        <v>10.409698186518721</v>
      </c>
      <c r="J85">
        <v>6.99</v>
      </c>
    </row>
    <row r="86" spans="1:12" x14ac:dyDescent="0.2">
      <c r="A86" s="174" t="s">
        <v>1118</v>
      </c>
      <c r="B86" s="69" t="s">
        <v>176</v>
      </c>
      <c r="C86" s="174" t="s">
        <v>1097</v>
      </c>
      <c r="D86" s="175">
        <v>18</v>
      </c>
      <c r="E86" s="165">
        <f t="shared" si="0"/>
        <v>0.91</v>
      </c>
      <c r="F86" s="165">
        <f t="shared" si="1"/>
        <v>16.38</v>
      </c>
      <c r="G86" s="165">
        <f t="shared" si="2"/>
        <v>1.3551967596183172</v>
      </c>
      <c r="H86" s="166">
        <f t="shared" si="3"/>
        <v>24.393541673129711</v>
      </c>
      <c r="J86">
        <v>0.91</v>
      </c>
    </row>
    <row r="87" spans="1:12" x14ac:dyDescent="0.2">
      <c r="A87" s="174" t="s">
        <v>1116</v>
      </c>
      <c r="B87" s="69" t="s">
        <v>177</v>
      </c>
      <c r="C87" s="174" t="s">
        <v>1086</v>
      </c>
      <c r="D87" s="175">
        <v>5</v>
      </c>
      <c r="E87" s="165">
        <f t="shared" si="0"/>
        <v>49.01</v>
      </c>
      <c r="F87" s="165">
        <f t="shared" si="1"/>
        <v>245.04999999999998</v>
      </c>
      <c r="G87" s="165">
        <f t="shared" si="2"/>
        <v>72.987025482300794</v>
      </c>
      <c r="H87" s="166">
        <f t="shared" si="3"/>
        <v>364.93512741150397</v>
      </c>
      <c r="J87">
        <v>49.01</v>
      </c>
    </row>
    <row r="88" spans="1:12" x14ac:dyDescent="0.2">
      <c r="A88" s="174" t="s">
        <v>208</v>
      </c>
      <c r="B88" s="69" t="s">
        <v>209</v>
      </c>
      <c r="C88" s="174" t="s">
        <v>1086</v>
      </c>
      <c r="D88" s="175">
        <v>5</v>
      </c>
      <c r="E88" s="165">
        <f>+J88*$K$1</f>
        <v>48.78</v>
      </c>
      <c r="F88" s="165">
        <f>+D88*E88</f>
        <v>243.9</v>
      </c>
      <c r="G88" s="165">
        <f>+E88*$K$2</f>
        <v>72.644503224375285</v>
      </c>
      <c r="H88" s="166">
        <f>+G88*D88</f>
        <v>363.22251612187642</v>
      </c>
      <c r="J88">
        <v>48.78</v>
      </c>
    </row>
    <row r="89" spans="1:12" x14ac:dyDescent="0.2">
      <c r="A89" s="174" t="s">
        <v>1119</v>
      </c>
      <c r="B89" s="69" t="s">
        <v>178</v>
      </c>
      <c r="C89" s="174" t="s">
        <v>1086</v>
      </c>
      <c r="D89" s="175">
        <v>1</v>
      </c>
      <c r="E89" s="165">
        <f t="shared" si="0"/>
        <v>17.89</v>
      </c>
      <c r="F89" s="165">
        <f t="shared" si="1"/>
        <v>17.89</v>
      </c>
      <c r="G89" s="165">
        <f t="shared" si="2"/>
        <v>26.642274757771091</v>
      </c>
      <c r="H89" s="166">
        <f t="shared" si="3"/>
        <v>26.642274757771091</v>
      </c>
      <c r="J89">
        <v>17.89</v>
      </c>
    </row>
    <row r="90" spans="1:12" x14ac:dyDescent="0.2">
      <c r="A90" s="174" t="s">
        <v>1120</v>
      </c>
      <c r="B90" s="69" t="s">
        <v>1121</v>
      </c>
      <c r="C90" s="174"/>
      <c r="D90" s="175"/>
      <c r="E90" s="176"/>
      <c r="F90" s="176"/>
      <c r="G90" s="176"/>
      <c r="H90" s="176"/>
    </row>
    <row r="91" spans="1:12" x14ac:dyDescent="0.2">
      <c r="A91" s="174"/>
      <c r="B91" s="69" t="s">
        <v>1122</v>
      </c>
      <c r="C91" s="174" t="s">
        <v>1097</v>
      </c>
      <c r="D91" s="175">
        <v>6</v>
      </c>
      <c r="E91" s="165">
        <f>+J91*$K$1</f>
        <v>3.69</v>
      </c>
      <c r="F91" s="165">
        <f>+D91*E91</f>
        <v>22.14</v>
      </c>
      <c r="G91" s="165">
        <f>+E91*$K$2</f>
        <v>5.4952483988918575</v>
      </c>
      <c r="H91" s="166">
        <f>+G91*D91</f>
        <v>32.971490393351147</v>
      </c>
      <c r="J91">
        <v>3.69</v>
      </c>
    </row>
    <row r="92" spans="1:12" x14ac:dyDescent="0.2">
      <c r="A92" s="174" t="s">
        <v>179</v>
      </c>
      <c r="B92" s="69" t="s">
        <v>180</v>
      </c>
      <c r="C92" s="174"/>
      <c r="D92" s="175"/>
      <c r="E92" s="165"/>
      <c r="F92" s="165"/>
      <c r="G92" s="165"/>
      <c r="H92" s="165"/>
    </row>
    <row r="93" spans="1:12" x14ac:dyDescent="0.2">
      <c r="A93" s="174"/>
      <c r="B93" s="69" t="s">
        <v>181</v>
      </c>
      <c r="C93" s="174" t="s">
        <v>1097</v>
      </c>
      <c r="D93" s="175">
        <v>20</v>
      </c>
      <c r="E93" s="165">
        <f>+J93*$K$1</f>
        <v>3.89</v>
      </c>
      <c r="F93" s="165">
        <f>+D93*E93</f>
        <v>77.8</v>
      </c>
      <c r="G93" s="165">
        <f>+E93*$K$2</f>
        <v>5.7930938405662129</v>
      </c>
      <c r="H93" s="166">
        <f>+G93*D93</f>
        <v>115.86187681132427</v>
      </c>
      <c r="J93">
        <v>3.89</v>
      </c>
    </row>
    <row r="94" spans="1:12" ht="15" customHeight="1" x14ac:dyDescent="0.2">
      <c r="A94" s="18">
        <v>16</v>
      </c>
      <c r="B94" s="19" t="s">
        <v>1123</v>
      </c>
      <c r="C94" s="174"/>
      <c r="D94" s="175"/>
      <c r="E94" s="176"/>
      <c r="F94" s="176"/>
      <c r="G94" s="176"/>
      <c r="H94" s="176"/>
    </row>
    <row r="95" spans="1:12" x14ac:dyDescent="0.2">
      <c r="A95" s="174" t="s">
        <v>1124</v>
      </c>
      <c r="B95" s="69" t="s">
        <v>1125</v>
      </c>
      <c r="C95" s="174"/>
      <c r="D95" s="175"/>
      <c r="E95" s="176"/>
      <c r="F95" s="176"/>
      <c r="G95" s="176"/>
      <c r="H95" s="176"/>
      <c r="I95" s="10">
        <f>+H96+H98</f>
        <v>1936.0698322437288</v>
      </c>
      <c r="K95" s="1">
        <f>+F96+F98</f>
        <v>1300.0500000000002</v>
      </c>
      <c r="L95" s="37">
        <f>+I95/K95</f>
        <v>1.4892272083717768</v>
      </c>
    </row>
    <row r="96" spans="1:12" x14ac:dyDescent="0.2">
      <c r="A96" s="174"/>
      <c r="B96" s="69" t="s">
        <v>1126</v>
      </c>
      <c r="C96" s="174" t="s">
        <v>1050</v>
      </c>
      <c r="D96" s="175">
        <v>28.89</v>
      </c>
      <c r="E96" s="165">
        <f>+J96*$K$1</f>
        <v>26.99</v>
      </c>
      <c r="F96" s="165">
        <f>+D96*E96</f>
        <v>779.74109999999996</v>
      </c>
      <c r="G96" s="165">
        <f>+E96*$K$2</f>
        <v>40.194242353954259</v>
      </c>
      <c r="H96" s="166">
        <f>+G96*D96</f>
        <v>1161.2116616057385</v>
      </c>
      <c r="J96">
        <v>26.99</v>
      </c>
    </row>
    <row r="97" spans="1:12" x14ac:dyDescent="0.2">
      <c r="A97" s="174" t="s">
        <v>1127</v>
      </c>
      <c r="B97" s="69" t="s">
        <v>1128</v>
      </c>
      <c r="C97" s="174"/>
      <c r="D97" s="175"/>
      <c r="E97" s="176"/>
      <c r="F97" s="176"/>
      <c r="G97" s="176"/>
      <c r="H97" s="176"/>
    </row>
    <row r="98" spans="1:12" x14ac:dyDescent="0.2">
      <c r="A98" s="174"/>
      <c r="B98" s="69" t="s">
        <v>1129</v>
      </c>
      <c r="C98" s="174" t="s">
        <v>1050</v>
      </c>
      <c r="D98" s="175">
        <f>+D96</f>
        <v>28.89</v>
      </c>
      <c r="E98" s="165">
        <f>+J98*$K$1</f>
        <v>18.010000000000002</v>
      </c>
      <c r="F98" s="165">
        <f>+D98*E98</f>
        <v>520.30890000000011</v>
      </c>
      <c r="G98" s="165">
        <f>+E98*$K$2</f>
        <v>26.820982022775706</v>
      </c>
      <c r="H98" s="166">
        <f>+G98*D98</f>
        <v>774.85817063799016</v>
      </c>
      <c r="J98">
        <v>18.010000000000002</v>
      </c>
    </row>
    <row r="99" spans="1:12" ht="15" customHeight="1" x14ac:dyDescent="0.2">
      <c r="A99" s="18">
        <v>17</v>
      </c>
      <c r="B99" s="19" t="s">
        <v>1130</v>
      </c>
      <c r="C99" s="174"/>
      <c r="D99" s="175"/>
      <c r="E99" s="176"/>
      <c r="F99" s="176"/>
      <c r="G99" s="176"/>
      <c r="H99" s="176"/>
    </row>
    <row r="100" spans="1:12" x14ac:dyDescent="0.2">
      <c r="A100" s="174" t="s">
        <v>1131</v>
      </c>
      <c r="B100" s="69" t="s">
        <v>1132</v>
      </c>
      <c r="C100" s="174"/>
      <c r="D100" s="175"/>
      <c r="E100" s="176"/>
      <c r="F100" s="176"/>
      <c r="G100" s="176"/>
      <c r="H100" s="176"/>
      <c r="I100" s="10">
        <f>SUM(H101:H113)</f>
        <v>1743.454078649248</v>
      </c>
      <c r="K100" s="1">
        <f>SUM(F101:F113)</f>
        <v>1170.7106000000001</v>
      </c>
      <c r="L100">
        <f>+I100/K100</f>
        <v>1.4892272083717768</v>
      </c>
    </row>
    <row r="101" spans="1:12" x14ac:dyDescent="0.2">
      <c r="A101" s="174"/>
      <c r="B101" s="69" t="s">
        <v>1133</v>
      </c>
      <c r="C101" s="174" t="s">
        <v>1050</v>
      </c>
      <c r="D101" s="175">
        <v>50.94</v>
      </c>
      <c r="E101" s="165">
        <f>+J101*$K$1</f>
        <v>3</v>
      </c>
      <c r="F101" s="165">
        <f>+D101*E101</f>
        <v>152.82</v>
      </c>
      <c r="G101" s="165">
        <f>+E101*$K$2</f>
        <v>4.4676816251153308</v>
      </c>
      <c r="H101" s="166">
        <f>+G101*D101</f>
        <v>227.58370198337494</v>
      </c>
      <c r="J101">
        <v>3</v>
      </c>
    </row>
    <row r="102" spans="1:12" x14ac:dyDescent="0.2">
      <c r="A102" s="174" t="s">
        <v>1134</v>
      </c>
      <c r="B102" s="69" t="s">
        <v>1135</v>
      </c>
      <c r="C102" s="174"/>
      <c r="D102" s="175"/>
      <c r="E102" s="176"/>
      <c r="F102" s="176"/>
      <c r="G102" s="176"/>
      <c r="H102" s="176"/>
    </row>
    <row r="103" spans="1:12" x14ac:dyDescent="0.2">
      <c r="A103" s="174"/>
      <c r="B103" s="69" t="s">
        <v>1136</v>
      </c>
      <c r="C103" s="174" t="s">
        <v>1050</v>
      </c>
      <c r="D103" s="175">
        <v>3.78</v>
      </c>
      <c r="E103" s="165">
        <f>+J103*$K$1</f>
        <v>14.98</v>
      </c>
      <c r="F103" s="165">
        <f>+D103*E103</f>
        <v>56.624400000000001</v>
      </c>
      <c r="G103" s="165">
        <f>+E103*$K$2</f>
        <v>22.308623581409222</v>
      </c>
      <c r="H103" s="166">
        <f>+G103*D103</f>
        <v>84.32659713772685</v>
      </c>
      <c r="J103">
        <v>14.98</v>
      </c>
    </row>
    <row r="104" spans="1:12" x14ac:dyDescent="0.2">
      <c r="A104" s="174" t="s">
        <v>1137</v>
      </c>
      <c r="B104" s="69" t="s">
        <v>1138</v>
      </c>
      <c r="C104" s="174"/>
      <c r="D104" s="175"/>
      <c r="E104" s="176"/>
      <c r="F104" s="176"/>
      <c r="G104" s="176"/>
      <c r="H104" s="176"/>
    </row>
    <row r="105" spans="1:12" x14ac:dyDescent="0.2">
      <c r="A105" s="174"/>
      <c r="B105" s="69" t="s">
        <v>1139</v>
      </c>
      <c r="C105" s="174" t="s">
        <v>1050</v>
      </c>
      <c r="D105" s="175">
        <v>3.78</v>
      </c>
      <c r="E105" s="165">
        <f>+J105*$K$1</f>
        <v>8.98</v>
      </c>
      <c r="F105" s="165">
        <f>+D105*E105</f>
        <v>33.944400000000002</v>
      </c>
      <c r="G105" s="165">
        <f>+E105*$K$2</f>
        <v>13.373260331178559</v>
      </c>
      <c r="H105" s="166">
        <f>+G105*D105</f>
        <v>50.550924051854949</v>
      </c>
      <c r="J105">
        <v>8.98</v>
      </c>
    </row>
    <row r="106" spans="1:12" x14ac:dyDescent="0.2">
      <c r="A106" s="174" t="s">
        <v>1140</v>
      </c>
      <c r="B106" s="69" t="s">
        <v>1141</v>
      </c>
      <c r="C106" s="174"/>
      <c r="D106" s="175"/>
      <c r="E106" s="176"/>
      <c r="F106" s="176"/>
      <c r="G106" s="165" t="s">
        <v>1028</v>
      </c>
      <c r="H106" s="166" t="s">
        <v>1028</v>
      </c>
    </row>
    <row r="107" spans="1:12" x14ac:dyDescent="0.2">
      <c r="A107" s="174"/>
      <c r="B107" s="69" t="s">
        <v>1142</v>
      </c>
      <c r="C107" s="174" t="s">
        <v>1050</v>
      </c>
      <c r="D107" s="175">
        <v>19.55</v>
      </c>
      <c r="E107" s="165">
        <f>+J107*$K$1</f>
        <v>5</v>
      </c>
      <c r="F107" s="165">
        <f>+D107*E107</f>
        <v>97.75</v>
      </c>
      <c r="G107" s="165">
        <f>+E107*$K$2</f>
        <v>7.4461360418588853</v>
      </c>
      <c r="H107" s="166">
        <f>+G107*D107</f>
        <v>145.57195961834122</v>
      </c>
      <c r="J107">
        <v>5</v>
      </c>
    </row>
    <row r="108" spans="1:12" x14ac:dyDescent="0.2">
      <c r="A108" s="174" t="s">
        <v>1143</v>
      </c>
      <c r="B108" s="69" t="s">
        <v>1144</v>
      </c>
      <c r="C108" s="174"/>
      <c r="D108" s="175"/>
      <c r="E108" s="176"/>
      <c r="F108" s="176"/>
      <c r="G108" s="176"/>
      <c r="H108" s="176"/>
    </row>
    <row r="109" spans="1:12" x14ac:dyDescent="0.2">
      <c r="A109" s="174"/>
      <c r="B109" s="69" t="s">
        <v>1145</v>
      </c>
      <c r="C109" s="174" t="s">
        <v>1050</v>
      </c>
      <c r="D109" s="175">
        <v>74.7</v>
      </c>
      <c r="E109" s="165">
        <f>+J109*$K$1</f>
        <v>7.92</v>
      </c>
      <c r="F109" s="165">
        <f>+D109*E109</f>
        <v>591.62400000000002</v>
      </c>
      <c r="G109" s="165">
        <f>+E109*$K$2</f>
        <v>11.794679490304475</v>
      </c>
      <c r="H109" s="166">
        <f>+G109*D109</f>
        <v>881.06255792574427</v>
      </c>
      <c r="J109">
        <v>7.92</v>
      </c>
    </row>
    <row r="110" spans="1:12" x14ac:dyDescent="0.2">
      <c r="A110" s="174" t="s">
        <v>1146</v>
      </c>
      <c r="B110" s="69" t="s">
        <v>1147</v>
      </c>
      <c r="C110" s="174"/>
      <c r="D110" s="175"/>
      <c r="E110" s="176"/>
      <c r="F110" s="176"/>
      <c r="G110" s="176"/>
      <c r="H110" s="176"/>
    </row>
    <row r="111" spans="1:12" x14ac:dyDescent="0.2">
      <c r="A111" s="174"/>
      <c r="B111" s="69" t="s">
        <v>1148</v>
      </c>
      <c r="C111" s="174" t="s">
        <v>1050</v>
      </c>
      <c r="D111" s="175">
        <v>74.7</v>
      </c>
      <c r="E111" s="165">
        <f>+J111*$K$1</f>
        <v>2.83</v>
      </c>
      <c r="F111" s="165">
        <f>+D111*E111</f>
        <v>211.40100000000001</v>
      </c>
      <c r="G111" s="165">
        <f>+E111*$K$2</f>
        <v>4.2145129996921291</v>
      </c>
      <c r="H111" s="166">
        <f>+G111*D111</f>
        <v>314.82412107700208</v>
      </c>
      <c r="J111">
        <v>2.83</v>
      </c>
    </row>
    <row r="112" spans="1:12" x14ac:dyDescent="0.2">
      <c r="A112" s="174" t="s">
        <v>1149</v>
      </c>
      <c r="B112" s="69" t="s">
        <v>1150</v>
      </c>
      <c r="C112" s="174"/>
      <c r="D112" s="175"/>
      <c r="E112" s="176"/>
      <c r="F112" s="176"/>
      <c r="G112" s="176"/>
      <c r="H112" s="176"/>
    </row>
    <row r="113" spans="1:12" x14ac:dyDescent="0.2">
      <c r="A113" s="174"/>
      <c r="B113" s="69" t="s">
        <v>1151</v>
      </c>
      <c r="C113" s="174" t="s">
        <v>1050</v>
      </c>
      <c r="D113" s="175">
        <v>5.32</v>
      </c>
      <c r="E113" s="165">
        <f>+J113*$K$1</f>
        <v>4.99</v>
      </c>
      <c r="F113" s="165">
        <f>+D113*E113</f>
        <v>26.546800000000001</v>
      </c>
      <c r="G113" s="165">
        <f>+E113*$K$2</f>
        <v>7.4312437697751674</v>
      </c>
      <c r="H113" s="166">
        <f>+G113*D113</f>
        <v>39.534216855203894</v>
      </c>
      <c r="J113">
        <v>4.99</v>
      </c>
    </row>
    <row r="114" spans="1:12" ht="15" customHeight="1" x14ac:dyDescent="0.2">
      <c r="A114" s="18">
        <v>18</v>
      </c>
      <c r="B114" s="19" t="s">
        <v>1152</v>
      </c>
      <c r="C114" s="174"/>
      <c r="D114" s="175"/>
      <c r="E114" s="176"/>
      <c r="F114" s="178"/>
      <c r="G114" s="178"/>
      <c r="H114" s="178"/>
      <c r="I114" s="10">
        <f>SUM(H118:H144)</f>
        <v>592.11673804861846</v>
      </c>
      <c r="K114" s="1">
        <f>SUM(F118:F144)</f>
        <v>397.6</v>
      </c>
      <c r="L114">
        <f>+I114/K114</f>
        <v>1.4892272083717768</v>
      </c>
    </row>
    <row r="115" spans="1:12" ht="15" customHeight="1" x14ac:dyDescent="0.2">
      <c r="A115" s="174" t="s">
        <v>187</v>
      </c>
      <c r="B115" s="69" t="s">
        <v>188</v>
      </c>
      <c r="C115" s="174" t="s">
        <v>1086</v>
      </c>
      <c r="D115" s="175">
        <v>1</v>
      </c>
      <c r="E115" s="165">
        <f>+J115*$K$1</f>
        <v>243.98</v>
      </c>
      <c r="F115" s="165">
        <f>+D115*E115</f>
        <v>243.98</v>
      </c>
      <c r="G115" s="165">
        <f>+E115*$K$2</f>
        <v>363.34165429854613</v>
      </c>
      <c r="H115" s="166">
        <f>+G115*D115</f>
        <v>363.34165429854613</v>
      </c>
      <c r="J115">
        <v>243.98</v>
      </c>
      <c r="K115" s="1"/>
    </row>
    <row r="116" spans="1:12" ht="15" customHeight="1" x14ac:dyDescent="0.2">
      <c r="A116" s="174"/>
      <c r="B116" s="69"/>
      <c r="C116" s="174"/>
      <c r="D116" s="175"/>
      <c r="E116" s="165"/>
      <c r="F116" s="165"/>
      <c r="G116" s="165"/>
      <c r="H116" s="165"/>
      <c r="K116" s="1"/>
    </row>
    <row r="117" spans="1:12" x14ac:dyDescent="0.2">
      <c r="A117" s="174" t="s">
        <v>1153</v>
      </c>
      <c r="B117" s="69" t="s">
        <v>189</v>
      </c>
      <c r="C117" s="69"/>
      <c r="D117" s="69"/>
      <c r="E117" s="177"/>
      <c r="F117" s="177"/>
      <c r="G117" s="177"/>
      <c r="H117" s="177"/>
    </row>
    <row r="118" spans="1:12" x14ac:dyDescent="0.2">
      <c r="A118" s="174"/>
      <c r="B118" s="69" t="s">
        <v>190</v>
      </c>
      <c r="C118" s="174" t="s">
        <v>1086</v>
      </c>
      <c r="D118" s="175">
        <v>1</v>
      </c>
      <c r="E118" s="165">
        <f>+J118*$K$1</f>
        <v>68.67</v>
      </c>
      <c r="F118" s="165">
        <f>+D118*E118</f>
        <v>68.67</v>
      </c>
      <c r="G118" s="165">
        <f>+E118*$K$2</f>
        <v>102.26523239888994</v>
      </c>
      <c r="H118" s="166">
        <f>+G118*D118</f>
        <v>102.26523239888994</v>
      </c>
      <c r="J118">
        <v>68.67</v>
      </c>
    </row>
    <row r="119" spans="1:12" x14ac:dyDescent="0.2">
      <c r="A119" s="174"/>
      <c r="B119" s="69"/>
      <c r="C119" s="174"/>
      <c r="D119" s="175"/>
      <c r="E119" s="165">
        <f>+J119*$K$1</f>
        <v>0</v>
      </c>
      <c r="F119" s="165">
        <f>+D119*E119</f>
        <v>0</v>
      </c>
      <c r="G119" s="165">
        <f>+E119*$K$2</f>
        <v>0</v>
      </c>
      <c r="H119" s="166">
        <f>+G119*D119</f>
        <v>0</v>
      </c>
      <c r="J119">
        <v>0</v>
      </c>
    </row>
    <row r="120" spans="1:12" x14ac:dyDescent="0.2">
      <c r="A120" s="174"/>
      <c r="B120" s="69"/>
      <c r="C120" s="174"/>
      <c r="D120" s="175"/>
      <c r="E120" s="176"/>
      <c r="F120" s="176"/>
      <c r="G120" s="176"/>
      <c r="H120" s="176"/>
    </row>
    <row r="121" spans="1:12" x14ac:dyDescent="0.2">
      <c r="A121" s="174" t="s">
        <v>1155</v>
      </c>
      <c r="B121" s="69" t="s">
        <v>1156</v>
      </c>
      <c r="C121" s="174" t="s">
        <v>1086</v>
      </c>
      <c r="D121" s="175">
        <v>1</v>
      </c>
      <c r="E121" s="165">
        <f>+J121*$K$1</f>
        <v>14.27</v>
      </c>
      <c r="F121" s="165">
        <f>+D121*E121</f>
        <v>14.27</v>
      </c>
      <c r="G121" s="165">
        <f>+E121*$K$2</f>
        <v>21.251272263465257</v>
      </c>
      <c r="H121" s="166">
        <f>+G121*D121</f>
        <v>21.251272263465257</v>
      </c>
      <c r="J121">
        <v>14.27</v>
      </c>
    </row>
    <row r="122" spans="1:12" x14ac:dyDescent="0.2">
      <c r="A122" s="174"/>
      <c r="B122" s="69"/>
      <c r="C122" s="174"/>
      <c r="D122" s="175"/>
      <c r="E122" s="165"/>
      <c r="F122" s="165"/>
      <c r="G122" s="165"/>
      <c r="H122" s="166"/>
    </row>
    <row r="123" spans="1:12" x14ac:dyDescent="0.2">
      <c r="A123" s="174" t="s">
        <v>192</v>
      </c>
      <c r="B123" s="69" t="s">
        <v>193</v>
      </c>
      <c r="C123" s="174" t="s">
        <v>1086</v>
      </c>
      <c r="D123" s="175">
        <v>1</v>
      </c>
      <c r="E123" s="165">
        <f>+J123*$K$1</f>
        <v>37.99</v>
      </c>
      <c r="F123" s="165">
        <f>+D123*E123</f>
        <v>37.99</v>
      </c>
      <c r="G123" s="165">
        <f>+E123*$K$2</f>
        <v>56.575741646043809</v>
      </c>
      <c r="H123" s="166">
        <f>+G123*D123</f>
        <v>56.575741646043809</v>
      </c>
      <c r="J123">
        <v>37.99</v>
      </c>
    </row>
    <row r="124" spans="1:12" x14ac:dyDescent="0.2">
      <c r="A124" s="174"/>
      <c r="B124" s="69"/>
      <c r="C124" s="174"/>
      <c r="D124" s="175"/>
      <c r="E124" s="165"/>
      <c r="F124" s="165"/>
      <c r="G124" s="165"/>
      <c r="H124" s="166"/>
    </row>
    <row r="125" spans="1:12" x14ac:dyDescent="0.2">
      <c r="A125" s="174" t="s">
        <v>194</v>
      </c>
      <c r="B125" s="69" t="s">
        <v>197</v>
      </c>
      <c r="C125" s="174" t="s">
        <v>1086</v>
      </c>
      <c r="D125" s="175">
        <v>1</v>
      </c>
      <c r="E125" s="165">
        <f>+J125*$K$1</f>
        <v>36.9</v>
      </c>
      <c r="F125" s="165">
        <f>+D125*E125</f>
        <v>36.9</v>
      </c>
      <c r="G125" s="165">
        <f>+E125*$K$2</f>
        <v>54.952483988918573</v>
      </c>
      <c r="H125" s="166">
        <f>+G125*D125</f>
        <v>54.952483988918573</v>
      </c>
      <c r="J125">
        <v>36.9</v>
      </c>
    </row>
    <row r="126" spans="1:12" x14ac:dyDescent="0.2">
      <c r="A126" s="174"/>
      <c r="B126" s="69"/>
      <c r="C126" s="174"/>
      <c r="D126" s="175"/>
      <c r="E126" s="165"/>
      <c r="F126" s="165"/>
      <c r="G126" s="165"/>
      <c r="H126" s="166"/>
    </row>
    <row r="127" spans="1:12" x14ac:dyDescent="0.2">
      <c r="A127" s="174" t="s">
        <v>191</v>
      </c>
      <c r="B127" s="69" t="s">
        <v>1154</v>
      </c>
      <c r="C127" s="174" t="s">
        <v>1086</v>
      </c>
      <c r="D127" s="175">
        <v>1</v>
      </c>
      <c r="E127" s="165">
        <f>+J127*$K$1</f>
        <v>19.87</v>
      </c>
      <c r="F127" s="165">
        <f>+D127*E127</f>
        <v>19.87</v>
      </c>
      <c r="G127" s="165">
        <f>+E127*$K$2</f>
        <v>29.590944630347209</v>
      </c>
      <c r="H127" s="166">
        <f>+G127*D127</f>
        <v>29.590944630347209</v>
      </c>
      <c r="J127">
        <v>19.87</v>
      </c>
    </row>
    <row r="128" spans="1:12" x14ac:dyDescent="0.2">
      <c r="A128" s="174"/>
      <c r="B128" s="69"/>
      <c r="C128" s="174"/>
      <c r="D128" s="175"/>
      <c r="E128" s="165"/>
      <c r="F128" s="165"/>
      <c r="G128" s="165"/>
      <c r="H128" s="166"/>
    </row>
    <row r="129" spans="1:10" x14ac:dyDescent="0.2">
      <c r="A129" s="174" t="s">
        <v>195</v>
      </c>
      <c r="B129" s="69" t="s">
        <v>196</v>
      </c>
      <c r="C129" s="174" t="s">
        <v>1086</v>
      </c>
      <c r="D129" s="175">
        <v>2</v>
      </c>
      <c r="E129" s="165">
        <f>+J129*$K$1</f>
        <v>0.96</v>
      </c>
      <c r="F129" s="165">
        <f>+D129*E129</f>
        <v>1.92</v>
      </c>
      <c r="G129" s="165">
        <f>+E129*$K$2</f>
        <v>1.4296581200369058</v>
      </c>
      <c r="H129" s="166">
        <f>+G129*D129</f>
        <v>2.8593162400738117</v>
      </c>
      <c r="J129">
        <v>0.96</v>
      </c>
    </row>
    <row r="130" spans="1:10" x14ac:dyDescent="0.2">
      <c r="A130" s="174"/>
      <c r="B130" s="69"/>
      <c r="C130" s="174"/>
      <c r="D130" s="175"/>
      <c r="E130" s="165"/>
      <c r="F130" s="165"/>
      <c r="G130" s="165"/>
      <c r="H130" s="166"/>
    </row>
    <row r="131" spans="1:10" x14ac:dyDescent="0.2">
      <c r="A131" s="174" t="s">
        <v>198</v>
      </c>
      <c r="B131" s="69" t="s">
        <v>210</v>
      </c>
      <c r="C131" s="174" t="s">
        <v>1086</v>
      </c>
      <c r="D131" s="175">
        <v>2</v>
      </c>
      <c r="E131" s="165">
        <f>+J131*$K$1</f>
        <v>3.89</v>
      </c>
      <c r="F131" s="165">
        <f>+D131*E131</f>
        <v>7.78</v>
      </c>
      <c r="G131" s="165">
        <f>+E131*$K$2</f>
        <v>5.7930938405662129</v>
      </c>
      <c r="H131" s="166">
        <f>+G131*D131</f>
        <v>11.586187681132426</v>
      </c>
      <c r="J131">
        <v>3.89</v>
      </c>
    </row>
    <row r="132" spans="1:10" x14ac:dyDescent="0.2">
      <c r="A132" s="174"/>
      <c r="B132" s="69"/>
      <c r="C132" s="174"/>
      <c r="D132" s="175"/>
      <c r="E132" s="165"/>
      <c r="F132" s="165"/>
      <c r="G132" s="165"/>
      <c r="H132" s="166"/>
    </row>
    <row r="133" spans="1:10" x14ac:dyDescent="0.2">
      <c r="A133" s="174" t="s">
        <v>199</v>
      </c>
      <c r="B133" s="69" t="s">
        <v>200</v>
      </c>
      <c r="C133" s="174" t="s">
        <v>1086</v>
      </c>
      <c r="D133" s="175">
        <v>1</v>
      </c>
      <c r="E133" s="165">
        <f>+J133*$K$1</f>
        <v>27.08</v>
      </c>
      <c r="F133" s="165">
        <f>+D133*E133</f>
        <v>27.08</v>
      </c>
      <c r="G133" s="165">
        <f>+E133*$K$2</f>
        <v>40.328272802707723</v>
      </c>
      <c r="H133" s="166">
        <f>+G133*D133</f>
        <v>40.328272802707723</v>
      </c>
      <c r="J133">
        <v>27.08</v>
      </c>
    </row>
    <row r="134" spans="1:10" x14ac:dyDescent="0.2">
      <c r="A134" s="174"/>
      <c r="B134" s="69"/>
      <c r="C134" s="174"/>
      <c r="D134" s="175"/>
      <c r="E134" s="165"/>
      <c r="F134" s="165"/>
      <c r="G134" s="165"/>
      <c r="H134" s="166"/>
    </row>
    <row r="135" spans="1:10" x14ac:dyDescent="0.2">
      <c r="A135" s="174" t="s">
        <v>1157</v>
      </c>
      <c r="B135" s="69" t="s">
        <v>1158</v>
      </c>
      <c r="C135" s="174" t="s">
        <v>1086</v>
      </c>
      <c r="D135" s="175">
        <v>1</v>
      </c>
      <c r="E135" s="165">
        <f>+J135*$K$1</f>
        <v>62</v>
      </c>
      <c r="F135" s="165">
        <f>+D135*E135</f>
        <v>62</v>
      </c>
      <c r="G135" s="165">
        <f>+E135*$K$2</f>
        <v>92.33208691905017</v>
      </c>
      <c r="H135" s="166">
        <f>+G135*D135</f>
        <v>92.33208691905017</v>
      </c>
      <c r="J135">
        <v>62</v>
      </c>
    </row>
    <row r="136" spans="1:10" x14ac:dyDescent="0.2">
      <c r="A136" s="174"/>
      <c r="B136" s="69"/>
      <c r="C136" s="174"/>
      <c r="D136" s="175"/>
      <c r="E136" s="165"/>
      <c r="F136" s="165"/>
      <c r="G136" s="165"/>
      <c r="H136" s="166"/>
    </row>
    <row r="137" spans="1:10" x14ac:dyDescent="0.2">
      <c r="A137" s="174" t="s">
        <v>1159</v>
      </c>
      <c r="B137" s="69" t="s">
        <v>1166</v>
      </c>
      <c r="C137" s="174"/>
      <c r="D137" s="175"/>
      <c r="E137" s="176"/>
      <c r="F137" s="176"/>
      <c r="G137" s="176"/>
      <c r="H137" s="176"/>
    </row>
    <row r="138" spans="1:10" x14ac:dyDescent="0.2">
      <c r="A138" s="174"/>
      <c r="B138" s="69" t="s">
        <v>1167</v>
      </c>
      <c r="C138" s="174" t="s">
        <v>1086</v>
      </c>
      <c r="D138" s="175">
        <v>1</v>
      </c>
      <c r="E138" s="165">
        <f>+J138*$K$1</f>
        <v>28.9</v>
      </c>
      <c r="F138" s="165">
        <f>+D138*E138</f>
        <v>28.9</v>
      </c>
      <c r="G138" s="165">
        <f>+E138*$K$2</f>
        <v>43.038666321944355</v>
      </c>
      <c r="H138" s="166">
        <f>+G138*D138</f>
        <v>43.038666321944355</v>
      </c>
      <c r="J138">
        <v>28.9</v>
      </c>
    </row>
    <row r="139" spans="1:10" ht="12.75" customHeight="1" x14ac:dyDescent="0.2">
      <c r="A139" s="174" t="s">
        <v>201</v>
      </c>
      <c r="B139" s="69" t="s">
        <v>202</v>
      </c>
      <c r="C139" s="174"/>
      <c r="D139" s="175"/>
      <c r="E139" s="176"/>
      <c r="F139" s="176"/>
      <c r="G139" s="176"/>
      <c r="H139" s="176"/>
    </row>
    <row r="140" spans="1:10" x14ac:dyDescent="0.2">
      <c r="A140" s="174"/>
      <c r="B140" s="69" t="s">
        <v>203</v>
      </c>
      <c r="C140" s="174" t="s">
        <v>1086</v>
      </c>
      <c r="D140" s="175">
        <v>2</v>
      </c>
      <c r="E140" s="165">
        <f>+J140*$K$1</f>
        <v>13.48</v>
      </c>
      <c r="F140" s="165">
        <f>+D140*E140</f>
        <v>26.96</v>
      </c>
      <c r="G140" s="165">
        <f>+E140*$K$2</f>
        <v>20.074782768851556</v>
      </c>
      <c r="H140" s="166">
        <f>+G140*D140</f>
        <v>40.149565537703111</v>
      </c>
      <c r="J140">
        <v>13.48</v>
      </c>
    </row>
    <row r="141" spans="1:10" x14ac:dyDescent="0.2">
      <c r="A141" s="174" t="s">
        <v>1168</v>
      </c>
      <c r="B141" s="69" t="s">
        <v>1169</v>
      </c>
      <c r="C141" s="174"/>
      <c r="D141" s="175"/>
      <c r="E141" s="176"/>
      <c r="F141" s="176"/>
      <c r="G141" s="176"/>
      <c r="H141" s="176"/>
    </row>
    <row r="142" spans="1:10" x14ac:dyDescent="0.2">
      <c r="A142" s="174"/>
      <c r="B142" s="69" t="s">
        <v>1170</v>
      </c>
      <c r="C142" s="174" t="s">
        <v>1086</v>
      </c>
      <c r="D142" s="175">
        <v>2</v>
      </c>
      <c r="E142" s="165">
        <f>+J142*$K$1</f>
        <v>15.89</v>
      </c>
      <c r="F142" s="165">
        <f>+D142*E142</f>
        <v>31.78</v>
      </c>
      <c r="G142" s="165">
        <f>+E142*$K$2</f>
        <v>23.663820341027538</v>
      </c>
      <c r="H142" s="166">
        <f>+G142*D142</f>
        <v>47.327640682055076</v>
      </c>
      <c r="J142">
        <v>15.89</v>
      </c>
    </row>
    <row r="143" spans="1:10" x14ac:dyDescent="0.2">
      <c r="A143" s="69"/>
      <c r="B143" s="69"/>
      <c r="C143" s="174"/>
      <c r="D143" s="175"/>
      <c r="E143" s="176"/>
      <c r="F143" s="176"/>
      <c r="G143" s="176"/>
      <c r="H143" s="176"/>
    </row>
    <row r="144" spans="1:10" x14ac:dyDescent="0.2">
      <c r="A144" s="174" t="s">
        <v>204</v>
      </c>
      <c r="B144" s="69" t="s">
        <v>205</v>
      </c>
      <c r="C144" s="174" t="s">
        <v>1086</v>
      </c>
      <c r="D144" s="175">
        <v>1</v>
      </c>
      <c r="E144" s="165">
        <f>+J144*$K$1</f>
        <v>33.479999999999997</v>
      </c>
      <c r="F144" s="165">
        <f>+D144*E144</f>
        <v>33.479999999999997</v>
      </c>
      <c r="G144" s="165">
        <f>+E144*$K$2</f>
        <v>49.85932693628709</v>
      </c>
      <c r="H144" s="166">
        <f>+G144*D144</f>
        <v>49.85932693628709</v>
      </c>
      <c r="J144">
        <v>33.479999999999997</v>
      </c>
    </row>
    <row r="145" spans="1:12" ht="45" customHeight="1" x14ac:dyDescent="0.2">
      <c r="A145" s="226" t="s">
        <v>1171</v>
      </c>
      <c r="B145" s="226"/>
      <c r="C145" s="226"/>
      <c r="D145" s="226"/>
      <c r="E145" s="226"/>
      <c r="F145" s="35">
        <f>SUM(F7:F144)</f>
        <v>11189.859</v>
      </c>
      <c r="G145" s="11"/>
      <c r="H145" s="35">
        <f>SUM(H7:H144)</f>
        <v>16664.242480643803</v>
      </c>
      <c r="I145" s="35">
        <f>SUM(I5:I144)</f>
        <v>16300.90082634526</v>
      </c>
      <c r="J145">
        <f>+H145/F145</f>
        <v>1.4892272083717768</v>
      </c>
      <c r="K145">
        <f>SUM(K5:K144)</f>
        <v>10945.879000000001</v>
      </c>
      <c r="L145" t="s">
        <v>1028</v>
      </c>
    </row>
    <row r="146" spans="1:12" ht="12.75" customHeight="1" x14ac:dyDescent="0.2">
      <c r="A146" s="179" t="s">
        <v>1172</v>
      </c>
      <c r="B146" s="25"/>
      <c r="C146" s="25"/>
      <c r="D146" s="180"/>
      <c r="E146" s="180"/>
      <c r="F146" s="21"/>
      <c r="G146" s="21"/>
      <c r="H146" s="21"/>
    </row>
    <row r="147" spans="1:12" ht="12.75" customHeight="1" x14ac:dyDescent="0.2">
      <c r="A147" s="25"/>
      <c r="B147" s="24" t="s">
        <v>1173</v>
      </c>
      <c r="C147" s="25"/>
      <c r="D147" s="180"/>
      <c r="E147" s="180"/>
      <c r="F147" s="21"/>
      <c r="G147" s="21"/>
      <c r="H147" s="21"/>
    </row>
    <row r="148" spans="1:12" ht="12.75" customHeight="1" x14ac:dyDescent="0.2">
      <c r="A148" s="25" t="s">
        <v>211</v>
      </c>
      <c r="B148" s="29" t="s">
        <v>1174</v>
      </c>
      <c r="C148" s="25"/>
      <c r="D148" s="180"/>
      <c r="E148" s="180"/>
      <c r="F148" s="11"/>
      <c r="G148" s="11"/>
      <c r="H148" s="11"/>
    </row>
    <row r="149" spans="1:12" ht="12.75" customHeight="1" x14ac:dyDescent="0.2">
      <c r="A149" s="25"/>
      <c r="B149" s="29" t="s">
        <v>1175</v>
      </c>
      <c r="C149" s="181" t="s">
        <v>1033</v>
      </c>
      <c r="D149" s="182">
        <v>80</v>
      </c>
      <c r="E149" s="165">
        <f>+J149*$K$1</f>
        <v>8.7799999999999994</v>
      </c>
      <c r="F149" s="183">
        <f>+D149*E149</f>
        <v>702.4</v>
      </c>
      <c r="G149" s="165">
        <f>+E149*$K$2</f>
        <v>13.075414889504202</v>
      </c>
      <c r="H149" s="166">
        <f>+G149*D149</f>
        <v>1046.0331911603362</v>
      </c>
      <c r="J149">
        <v>8.7799999999999994</v>
      </c>
    </row>
    <row r="150" spans="1:12" ht="12.75" customHeight="1" x14ac:dyDescent="0.2">
      <c r="A150" s="25" t="s">
        <v>1176</v>
      </c>
      <c r="B150" s="29" t="s">
        <v>1177</v>
      </c>
      <c r="C150" s="181"/>
      <c r="D150" s="182"/>
      <c r="E150" s="183"/>
      <c r="F150" s="11"/>
      <c r="G150" s="11"/>
      <c r="H150" s="11"/>
    </row>
    <row r="151" spans="1:12" ht="12.75" customHeight="1" x14ac:dyDescent="0.2">
      <c r="A151" s="25"/>
      <c r="B151" s="29" t="s">
        <v>1028</v>
      </c>
      <c r="C151" s="181" t="s">
        <v>1033</v>
      </c>
      <c r="D151" s="182">
        <v>23</v>
      </c>
      <c r="E151" s="165">
        <f>+J151*$K$1</f>
        <v>12</v>
      </c>
      <c r="F151" s="183">
        <f>+D151*E151</f>
        <v>276</v>
      </c>
      <c r="G151" s="165">
        <f>+E151*$K$2</f>
        <v>17.870726500461323</v>
      </c>
      <c r="H151" s="166">
        <f>+G151*D151</f>
        <v>411.02670951061043</v>
      </c>
      <c r="J151">
        <v>12</v>
      </c>
    </row>
    <row r="152" spans="1:12" ht="12.75" customHeight="1" x14ac:dyDescent="0.2">
      <c r="A152" s="25"/>
      <c r="B152" s="24" t="s">
        <v>1178</v>
      </c>
      <c r="C152" s="181"/>
      <c r="D152" s="182"/>
      <c r="E152" s="183"/>
      <c r="F152" s="11"/>
      <c r="G152" s="11"/>
      <c r="H152" s="11"/>
    </row>
    <row r="153" spans="1:12" ht="12.75" customHeight="1" x14ac:dyDescent="0.2">
      <c r="A153" s="25" t="s">
        <v>1179</v>
      </c>
      <c r="B153" s="29" t="s">
        <v>1180</v>
      </c>
      <c r="C153" s="181"/>
      <c r="D153" s="182"/>
      <c r="E153" s="183"/>
      <c r="F153" s="183" t="s">
        <v>1028</v>
      </c>
      <c r="G153" s="183"/>
      <c r="H153" s="11"/>
    </row>
    <row r="154" spans="1:12" ht="12.75" customHeight="1" x14ac:dyDescent="0.2">
      <c r="A154" s="25"/>
      <c r="B154" s="29" t="s">
        <v>1181</v>
      </c>
      <c r="C154" s="181" t="s">
        <v>1182</v>
      </c>
      <c r="D154" s="182">
        <v>320</v>
      </c>
      <c r="E154" s="165">
        <f>+J154*$K$1</f>
        <v>56</v>
      </c>
      <c r="F154" s="183">
        <f>+D154*E154</f>
        <v>17920</v>
      </c>
      <c r="G154" s="165">
        <f>+E154*$K$2</f>
        <v>83.396723668819519</v>
      </c>
      <c r="H154" s="166">
        <f>+G154*D154</f>
        <v>26686.951574022245</v>
      </c>
      <c r="J154">
        <v>56</v>
      </c>
    </row>
    <row r="155" spans="1:12" ht="12.75" customHeight="1" x14ac:dyDescent="0.2">
      <c r="A155" s="25"/>
      <c r="B155" s="24" t="s">
        <v>1183</v>
      </c>
      <c r="C155" s="181"/>
      <c r="D155" s="182"/>
      <c r="E155" s="183"/>
      <c r="F155" s="11"/>
      <c r="G155" s="11"/>
      <c r="H155" s="11"/>
    </row>
    <row r="156" spans="1:12" ht="12.75" customHeight="1" x14ac:dyDescent="0.2">
      <c r="A156" s="25" t="s">
        <v>1184</v>
      </c>
      <c r="B156" s="29" t="s">
        <v>1185</v>
      </c>
      <c r="C156" s="181" t="s">
        <v>1186</v>
      </c>
      <c r="D156" s="182">
        <v>1</v>
      </c>
      <c r="E156" s="165">
        <f>+J156*$K$1</f>
        <v>123.89</v>
      </c>
      <c r="F156" s="183">
        <f>+D156*E156</f>
        <v>123.89</v>
      </c>
      <c r="G156" s="165">
        <f>+E156*$K$2</f>
        <v>184.50035884517945</v>
      </c>
      <c r="H156" s="166">
        <f>+G156*D156</f>
        <v>184.50035884517945</v>
      </c>
      <c r="J156">
        <v>123.89</v>
      </c>
    </row>
    <row r="157" spans="1:12" ht="12.75" customHeight="1" x14ac:dyDescent="0.2">
      <c r="A157" s="25"/>
      <c r="B157" s="29"/>
      <c r="C157" s="181"/>
      <c r="D157" s="182"/>
      <c r="E157" s="183"/>
      <c r="F157" s="11"/>
      <c r="G157" s="11"/>
      <c r="H157" s="11"/>
    </row>
    <row r="158" spans="1:12" ht="12.75" customHeight="1" x14ac:dyDescent="0.2">
      <c r="A158" s="25" t="s">
        <v>1187</v>
      </c>
      <c r="B158" s="29" t="s">
        <v>1188</v>
      </c>
      <c r="C158" s="181" t="s">
        <v>1028</v>
      </c>
      <c r="D158" s="182" t="s">
        <v>1028</v>
      </c>
      <c r="E158" s="183" t="s">
        <v>1028</v>
      </c>
      <c r="F158" s="183" t="s">
        <v>1189</v>
      </c>
      <c r="G158" s="183"/>
      <c r="H158" s="11"/>
    </row>
    <row r="159" spans="1:12" ht="12.75" customHeight="1" x14ac:dyDescent="0.2">
      <c r="A159" s="25"/>
      <c r="B159" s="29" t="s">
        <v>1190</v>
      </c>
      <c r="C159" s="181" t="s">
        <v>1186</v>
      </c>
      <c r="D159" s="182">
        <v>1</v>
      </c>
      <c r="E159" s="165">
        <f>+J159*$K$1</f>
        <v>67.09</v>
      </c>
      <c r="F159" s="183">
        <f>+D159*E159</f>
        <v>67.09</v>
      </c>
      <c r="G159" s="165">
        <f>+E159*$K$2</f>
        <v>99.912253409662526</v>
      </c>
      <c r="H159" s="166">
        <f>+G159*D159</f>
        <v>99.912253409662526</v>
      </c>
      <c r="J159">
        <v>67.09</v>
      </c>
    </row>
    <row r="160" spans="1:12" ht="12.75" customHeight="1" x14ac:dyDescent="0.2">
      <c r="A160" s="25" t="s">
        <v>1191</v>
      </c>
      <c r="B160" s="29" t="s">
        <v>1192</v>
      </c>
      <c r="C160" s="181"/>
      <c r="D160" s="182"/>
      <c r="E160" s="183"/>
      <c r="F160" s="11"/>
      <c r="G160" s="11"/>
      <c r="H160" s="11"/>
    </row>
    <row r="161" spans="1:10" ht="12.75" customHeight="1" x14ac:dyDescent="0.2">
      <c r="A161" s="25"/>
      <c r="B161" s="29" t="s">
        <v>0</v>
      </c>
      <c r="C161" s="181" t="s">
        <v>1186</v>
      </c>
      <c r="D161" s="182">
        <v>1</v>
      </c>
      <c r="E161" s="165">
        <f>+J161*$K$1</f>
        <v>48.09</v>
      </c>
      <c r="F161" s="183">
        <f>+D161*E161</f>
        <v>48.09</v>
      </c>
      <c r="G161" s="165">
        <f>+E161*$K$2</f>
        <v>71.616936450598757</v>
      </c>
      <c r="H161" s="166">
        <f>+G161*D161</f>
        <v>71.616936450598757</v>
      </c>
      <c r="J161">
        <v>48.09</v>
      </c>
    </row>
    <row r="162" spans="1:10" ht="12.75" customHeight="1" x14ac:dyDescent="0.2">
      <c r="A162" s="25"/>
      <c r="B162" s="69"/>
      <c r="C162" s="69"/>
      <c r="D162" s="69"/>
      <c r="E162" s="177"/>
      <c r="F162" s="177"/>
      <c r="G162" s="184"/>
      <c r="H162" s="11"/>
    </row>
    <row r="163" spans="1:10" ht="12.75" customHeight="1" x14ac:dyDescent="0.2">
      <c r="A163" s="25"/>
      <c r="B163" s="69"/>
      <c r="C163" s="69"/>
      <c r="D163" s="69"/>
      <c r="E163" s="177"/>
      <c r="F163" s="177"/>
      <c r="G163" s="184"/>
      <c r="H163" s="11"/>
    </row>
    <row r="164" spans="1:10" ht="12.75" customHeight="1" x14ac:dyDescent="0.2">
      <c r="A164" s="69"/>
      <c r="B164" s="69"/>
      <c r="C164" s="69"/>
      <c r="D164" s="69"/>
      <c r="E164" s="177"/>
      <c r="F164" s="177"/>
      <c r="G164" s="184"/>
      <c r="H164" s="184"/>
    </row>
    <row r="165" spans="1:10" ht="12.75" customHeight="1" x14ac:dyDescent="0.2">
      <c r="A165" s="69"/>
      <c r="B165" s="69"/>
      <c r="C165" s="69"/>
      <c r="D165" s="69"/>
      <c r="E165" s="177"/>
      <c r="F165" s="177"/>
      <c r="G165" s="184"/>
      <c r="H165" s="184"/>
    </row>
    <row r="166" spans="1:10" ht="12.75" customHeight="1" x14ac:dyDescent="0.2">
      <c r="A166" s="69"/>
      <c r="B166" s="69"/>
      <c r="C166" s="69"/>
      <c r="D166" s="69"/>
      <c r="E166" s="177"/>
      <c r="F166" s="177"/>
      <c r="G166" s="184"/>
      <c r="H166" s="184"/>
    </row>
    <row r="167" spans="1:10" ht="12.75" customHeight="1" x14ac:dyDescent="0.2">
      <c r="A167" s="69"/>
      <c r="B167" s="69"/>
      <c r="C167" s="69"/>
      <c r="D167" s="69"/>
      <c r="E167" s="177"/>
      <c r="F167" s="177"/>
      <c r="G167" s="184"/>
      <c r="H167" s="184"/>
    </row>
    <row r="168" spans="1:10" ht="12.75" customHeight="1" x14ac:dyDescent="0.2">
      <c r="A168" s="69"/>
      <c r="B168" s="69"/>
      <c r="C168" s="69"/>
      <c r="D168" s="69"/>
      <c r="E168" s="177"/>
      <c r="F168" s="177"/>
      <c r="G168" s="184"/>
      <c r="H168" s="184"/>
    </row>
    <row r="169" spans="1:10" ht="12.75" customHeight="1" x14ac:dyDescent="0.2">
      <c r="A169" s="69"/>
      <c r="B169" s="69"/>
      <c r="C169" s="69"/>
      <c r="D169" s="69"/>
      <c r="E169" s="177"/>
      <c r="F169" s="177"/>
      <c r="G169" s="184"/>
      <c r="H169" s="184"/>
    </row>
    <row r="170" spans="1:10" ht="12.75" customHeight="1" x14ac:dyDescent="0.2">
      <c r="A170" s="69"/>
      <c r="B170" s="69"/>
      <c r="C170" s="69"/>
      <c r="D170" s="69"/>
      <c r="E170" s="177"/>
      <c r="F170" s="177"/>
      <c r="G170" s="184"/>
      <c r="H170" s="184"/>
    </row>
    <row r="171" spans="1:10" ht="12.75" customHeight="1" x14ac:dyDescent="0.2">
      <c r="A171" s="69"/>
      <c r="B171" s="69"/>
      <c r="C171" s="69"/>
      <c r="D171" s="69"/>
      <c r="E171" s="177"/>
      <c r="F171" s="177"/>
      <c r="G171" s="184"/>
      <c r="H171" s="184"/>
    </row>
    <row r="172" spans="1:10" ht="12.75" customHeight="1" x14ac:dyDescent="0.2">
      <c r="A172" s="69"/>
      <c r="B172" s="69"/>
      <c r="C172" s="69"/>
      <c r="D172" s="69"/>
      <c r="E172" s="177"/>
      <c r="F172" s="177"/>
      <c r="G172" s="184"/>
      <c r="H172" s="184"/>
    </row>
    <row r="173" spans="1:10" ht="12.75" customHeight="1" x14ac:dyDescent="0.2">
      <c r="A173" s="69"/>
      <c r="B173" s="69"/>
      <c r="C173" s="69"/>
      <c r="D173" s="69"/>
      <c r="E173" s="177"/>
      <c r="F173" s="177"/>
      <c r="G173" s="184"/>
      <c r="H173" s="184"/>
    </row>
    <row r="174" spans="1:10" ht="12.75" customHeight="1" x14ac:dyDescent="0.2">
      <c r="A174" s="69"/>
      <c r="B174" s="69"/>
      <c r="C174" s="69"/>
      <c r="D174" s="69"/>
      <c r="E174" s="177"/>
      <c r="F174" s="177"/>
      <c r="G174" s="184"/>
      <c r="H174" s="184"/>
    </row>
    <row r="175" spans="1:10" ht="54.95" customHeight="1" x14ac:dyDescent="0.2">
      <c r="A175" s="179" t="s">
        <v>1</v>
      </c>
      <c r="B175" s="25"/>
      <c r="C175" s="25"/>
      <c r="D175" s="180"/>
      <c r="E175" s="185"/>
      <c r="F175" s="35">
        <f>SUM(F146:F174)</f>
        <v>19137.47</v>
      </c>
      <c r="G175" s="11"/>
      <c r="H175" s="35">
        <f>SUM(H146:H174)</f>
        <v>28500.041023398633</v>
      </c>
    </row>
    <row r="176" spans="1:10" ht="15" customHeight="1" x14ac:dyDescent="0.2">
      <c r="A176" s="23" t="s">
        <v>2</v>
      </c>
      <c r="B176" s="23"/>
      <c r="C176" s="25"/>
      <c r="D176" s="180"/>
      <c r="E176" s="180"/>
      <c r="F176" s="21"/>
      <c r="G176" s="21"/>
      <c r="H176" s="21"/>
    </row>
    <row r="177" spans="1:10" ht="15" customHeight="1" x14ac:dyDescent="0.2">
      <c r="A177" s="25"/>
      <c r="B177" s="24" t="s">
        <v>1173</v>
      </c>
      <c r="C177" s="181"/>
      <c r="D177" s="182"/>
      <c r="E177" s="183"/>
      <c r="F177" s="11"/>
      <c r="G177" s="11"/>
      <c r="H177" s="11"/>
    </row>
    <row r="178" spans="1:10" ht="12.75" customHeight="1" x14ac:dyDescent="0.2">
      <c r="A178" s="25" t="s">
        <v>3</v>
      </c>
      <c r="B178" s="29" t="s">
        <v>1174</v>
      </c>
      <c r="C178" s="25"/>
      <c r="D178" s="182"/>
      <c r="E178" s="183"/>
      <c r="F178" s="11"/>
      <c r="G178" s="11"/>
      <c r="H178" s="11"/>
    </row>
    <row r="179" spans="1:10" ht="12.75" customHeight="1" x14ac:dyDescent="0.2">
      <c r="A179" s="25"/>
      <c r="B179" s="29" t="s">
        <v>4</v>
      </c>
      <c r="C179" s="181" t="s">
        <v>1033</v>
      </c>
      <c r="D179" s="182">
        <v>100</v>
      </c>
      <c r="E179" s="165">
        <f>+J179*$K$1</f>
        <v>8.89</v>
      </c>
      <c r="F179" s="183">
        <f>+D179*E179</f>
        <v>889</v>
      </c>
      <c r="G179" s="165">
        <f>+E179*$K$2</f>
        <v>13.239229882425098</v>
      </c>
      <c r="H179" s="166">
        <f>+G179*D179</f>
        <v>1323.9229882425097</v>
      </c>
      <c r="J179">
        <v>8.89</v>
      </c>
    </row>
    <row r="180" spans="1:10" ht="12.75" customHeight="1" x14ac:dyDescent="0.2">
      <c r="A180" s="25" t="s">
        <v>5</v>
      </c>
      <c r="B180" s="29" t="s">
        <v>6</v>
      </c>
      <c r="C180" s="25"/>
      <c r="D180" s="182"/>
      <c r="E180" s="183"/>
      <c r="F180" s="11"/>
      <c r="G180" s="11"/>
      <c r="H180" s="11"/>
    </row>
    <row r="181" spans="1:10" ht="12.75" customHeight="1" x14ac:dyDescent="0.2">
      <c r="A181" s="25"/>
      <c r="B181" s="29" t="s">
        <v>7</v>
      </c>
      <c r="C181" s="181" t="s">
        <v>1033</v>
      </c>
      <c r="D181" s="182">
        <v>10</v>
      </c>
      <c r="E181" s="165">
        <f>+J181*$K$1</f>
        <v>8.9</v>
      </c>
      <c r="F181" s="183">
        <f>+D181*E181</f>
        <v>89</v>
      </c>
      <c r="G181" s="165">
        <f>+E181*$K$2</f>
        <v>13.254122154508815</v>
      </c>
      <c r="H181" s="166">
        <f>+G181*D181</f>
        <v>132.54122154508815</v>
      </c>
      <c r="J181">
        <v>8.9</v>
      </c>
    </row>
    <row r="182" spans="1:10" ht="12.75" customHeight="1" x14ac:dyDescent="0.2">
      <c r="A182" s="25" t="s">
        <v>1176</v>
      </c>
      <c r="B182" s="29" t="s">
        <v>1177</v>
      </c>
      <c r="C182" s="181"/>
      <c r="D182" s="182"/>
      <c r="E182" s="183"/>
      <c r="F182" s="11"/>
      <c r="G182" s="11"/>
      <c r="H182" s="11"/>
    </row>
    <row r="183" spans="1:10" ht="12.75" customHeight="1" x14ac:dyDescent="0.2">
      <c r="A183" s="25"/>
      <c r="B183" s="29" t="s">
        <v>1028</v>
      </c>
      <c r="C183" s="181" t="s">
        <v>1033</v>
      </c>
      <c r="D183" s="182">
        <v>35</v>
      </c>
      <c r="E183" s="165">
        <f>+J183*$K$1</f>
        <v>15.77</v>
      </c>
      <c r="F183" s="183">
        <f>+D183*E183</f>
        <v>551.94999999999993</v>
      </c>
      <c r="G183" s="165">
        <f>+E183*$K$2</f>
        <v>23.485113076022923</v>
      </c>
      <c r="H183" s="166">
        <f>+G183*D183</f>
        <v>821.97895766080228</v>
      </c>
      <c r="J183">
        <v>15.77</v>
      </c>
    </row>
    <row r="184" spans="1:10" ht="12.75" customHeight="1" x14ac:dyDescent="0.2">
      <c r="A184" s="25"/>
      <c r="B184" s="24" t="s">
        <v>8</v>
      </c>
      <c r="C184" s="181"/>
      <c r="D184" s="182"/>
      <c r="E184" s="183"/>
      <c r="F184" s="11"/>
      <c r="G184" s="11"/>
      <c r="H184" s="11"/>
    </row>
    <row r="185" spans="1:10" ht="12.75" customHeight="1" x14ac:dyDescent="0.2">
      <c r="A185" s="25" t="s">
        <v>9</v>
      </c>
      <c r="B185" s="29" t="s">
        <v>10</v>
      </c>
      <c r="C185" s="181"/>
      <c r="D185" s="182"/>
      <c r="E185" s="183"/>
      <c r="F185" s="11"/>
      <c r="G185" s="11"/>
      <c r="H185" s="11"/>
    </row>
    <row r="186" spans="1:10" ht="12.75" customHeight="1" x14ac:dyDescent="0.2">
      <c r="A186" s="25"/>
      <c r="B186" s="29" t="s">
        <v>11</v>
      </c>
      <c r="C186" s="181"/>
      <c r="D186" s="182"/>
      <c r="E186" s="183"/>
      <c r="F186" s="11"/>
      <c r="G186" s="11"/>
      <c r="H186" s="11"/>
    </row>
    <row r="187" spans="1:10" ht="12.75" customHeight="1" x14ac:dyDescent="0.2">
      <c r="A187" s="25"/>
      <c r="B187" s="29" t="s">
        <v>12</v>
      </c>
      <c r="C187" s="181" t="s">
        <v>1182</v>
      </c>
      <c r="D187" s="182">
        <v>298</v>
      </c>
      <c r="E187" s="165">
        <f>+J187*$K$1</f>
        <v>14.98</v>
      </c>
      <c r="F187" s="183">
        <f>+D187*E187</f>
        <v>4464.04</v>
      </c>
      <c r="G187" s="165">
        <f>+E187*$K$2</f>
        <v>22.308623581409222</v>
      </c>
      <c r="H187" s="166">
        <f>+G187*D187</f>
        <v>6647.969827259948</v>
      </c>
      <c r="J187">
        <v>14.98</v>
      </c>
    </row>
    <row r="188" spans="1:10" ht="12.75" customHeight="1" x14ac:dyDescent="0.2">
      <c r="A188" s="25"/>
      <c r="B188" s="29" t="s">
        <v>13</v>
      </c>
      <c r="C188" s="181"/>
      <c r="D188" s="182"/>
      <c r="E188" s="183"/>
      <c r="F188" s="11"/>
      <c r="G188" s="11"/>
      <c r="H188" s="11"/>
    </row>
    <row r="189" spans="1:10" ht="12.75" customHeight="1" x14ac:dyDescent="0.2">
      <c r="A189" s="25"/>
      <c r="B189" s="29" t="s">
        <v>14</v>
      </c>
      <c r="C189" s="181"/>
      <c r="D189" s="182"/>
      <c r="E189" s="183"/>
      <c r="F189" s="11"/>
      <c r="G189" s="11"/>
      <c r="H189" s="11"/>
    </row>
    <row r="190" spans="1:10" ht="12.75" customHeight="1" x14ac:dyDescent="0.2">
      <c r="A190" s="25"/>
      <c r="B190" s="29" t="s">
        <v>15</v>
      </c>
      <c r="C190" s="181"/>
      <c r="D190" s="182"/>
      <c r="E190" s="183"/>
      <c r="F190" s="11"/>
      <c r="G190" s="11"/>
      <c r="H190" s="11"/>
    </row>
    <row r="191" spans="1:10" ht="12.75" customHeight="1" x14ac:dyDescent="0.2">
      <c r="A191" s="25"/>
      <c r="B191" s="29" t="s">
        <v>16</v>
      </c>
      <c r="C191" s="181"/>
      <c r="D191" s="182"/>
      <c r="E191" s="183"/>
      <c r="F191" s="11"/>
      <c r="G191" s="11"/>
      <c r="H191" s="11"/>
    </row>
    <row r="192" spans="1:10" ht="12.75" customHeight="1" x14ac:dyDescent="0.2">
      <c r="A192" s="25" t="s">
        <v>17</v>
      </c>
      <c r="B192" s="29" t="s">
        <v>18</v>
      </c>
      <c r="C192" s="181" t="s">
        <v>1186</v>
      </c>
      <c r="D192" s="182">
        <v>4</v>
      </c>
      <c r="E192" s="165">
        <f>+J192*$K$1</f>
        <v>256.95</v>
      </c>
      <c r="F192" s="183">
        <f>+D192*E192</f>
        <v>1027.8</v>
      </c>
      <c r="G192" s="165">
        <f>+E192*$K$2</f>
        <v>382.65693119112808</v>
      </c>
      <c r="H192" s="166">
        <f>+G192*D192</f>
        <v>1530.6277247645123</v>
      </c>
      <c r="J192">
        <v>256.95</v>
      </c>
    </row>
    <row r="193" spans="1:10" ht="12.75" customHeight="1" x14ac:dyDescent="0.2">
      <c r="A193" s="25" t="s">
        <v>19</v>
      </c>
      <c r="B193" s="29" t="s">
        <v>20</v>
      </c>
      <c r="C193" s="181" t="s">
        <v>1186</v>
      </c>
      <c r="D193" s="182">
        <v>1</v>
      </c>
      <c r="E193" s="165">
        <f>+J193*$K$1</f>
        <v>670.99</v>
      </c>
      <c r="F193" s="183">
        <f>+D193*E193</f>
        <v>670.99</v>
      </c>
      <c r="G193" s="165">
        <f>+E193*$K$2</f>
        <v>999.25656454537864</v>
      </c>
      <c r="H193" s="166">
        <f>+G193*D193</f>
        <v>999.25656454537864</v>
      </c>
      <c r="J193">
        <v>670.99</v>
      </c>
    </row>
    <row r="194" spans="1:10" ht="12.75" customHeight="1" x14ac:dyDescent="0.2">
      <c r="A194" s="25"/>
      <c r="B194" s="24" t="s">
        <v>1028</v>
      </c>
      <c r="C194" s="181"/>
      <c r="D194" s="182"/>
      <c r="E194" s="165" t="s">
        <v>1028</v>
      </c>
      <c r="F194" s="11"/>
      <c r="G194" s="11"/>
      <c r="H194" s="11"/>
    </row>
    <row r="195" spans="1:10" ht="12.75" customHeight="1" x14ac:dyDescent="0.2">
      <c r="A195" s="25" t="s">
        <v>1028</v>
      </c>
      <c r="B195" s="24" t="s">
        <v>1183</v>
      </c>
      <c r="C195" s="181"/>
      <c r="D195" s="182"/>
      <c r="E195" s="183"/>
      <c r="F195" s="11"/>
      <c r="G195" s="11"/>
      <c r="H195" s="11"/>
    </row>
    <row r="196" spans="1:10" ht="12.75" customHeight="1" x14ac:dyDescent="0.2">
      <c r="A196" s="25"/>
      <c r="B196" s="29" t="s">
        <v>1028</v>
      </c>
      <c r="C196" s="181" t="s">
        <v>1028</v>
      </c>
      <c r="D196" s="182" t="s">
        <v>1028</v>
      </c>
      <c r="E196" s="165" t="s">
        <v>1028</v>
      </c>
      <c r="F196" s="183" t="s">
        <v>1028</v>
      </c>
      <c r="G196" s="183"/>
      <c r="H196" s="183" t="s">
        <v>1028</v>
      </c>
    </row>
    <row r="197" spans="1:10" ht="12.75" customHeight="1" x14ac:dyDescent="0.2">
      <c r="A197" s="181" t="s">
        <v>21</v>
      </c>
      <c r="B197" s="29" t="s">
        <v>22</v>
      </c>
      <c r="C197" s="181" t="s">
        <v>1028</v>
      </c>
      <c r="D197" s="182" t="s">
        <v>1028</v>
      </c>
      <c r="E197" s="165" t="s">
        <v>1028</v>
      </c>
      <c r="F197" s="183"/>
      <c r="G197" s="183"/>
      <c r="H197" s="11"/>
    </row>
    <row r="198" spans="1:10" ht="12.75" customHeight="1" x14ac:dyDescent="0.2">
      <c r="A198" s="25" t="s">
        <v>1028</v>
      </c>
      <c r="B198" s="29" t="s">
        <v>23</v>
      </c>
      <c r="C198" s="181" t="s">
        <v>24</v>
      </c>
      <c r="D198" s="182">
        <v>1</v>
      </c>
      <c r="E198" s="165">
        <f>+J198*$K$1</f>
        <v>5956.17</v>
      </c>
      <c r="F198" s="183">
        <f>+D198*E198</f>
        <v>5956.17</v>
      </c>
      <c r="G198" s="165">
        <f>+E198*$K$2</f>
        <v>8870.0904216877279</v>
      </c>
      <c r="H198" s="166">
        <f>+G198*D198</f>
        <v>8870.0904216877279</v>
      </c>
      <c r="J198">
        <v>5956.17</v>
      </c>
    </row>
    <row r="199" spans="1:10" ht="12.75" customHeight="1" x14ac:dyDescent="0.2">
      <c r="A199" s="25" t="s">
        <v>1031</v>
      </c>
      <c r="B199" s="29" t="s">
        <v>25</v>
      </c>
      <c r="C199" s="181" t="s">
        <v>1033</v>
      </c>
      <c r="D199" s="182">
        <v>10.59</v>
      </c>
      <c r="E199" s="165">
        <f>+J199*$K$1</f>
        <v>18</v>
      </c>
      <c r="F199" s="183">
        <f>+D199*E199</f>
        <v>190.62</v>
      </c>
      <c r="G199" s="165">
        <f>+E199*$K$2</f>
        <v>26.806089750691985</v>
      </c>
      <c r="H199" s="166">
        <f>+G199*D199</f>
        <v>283.87649045982812</v>
      </c>
      <c r="J199">
        <v>18</v>
      </c>
    </row>
    <row r="200" spans="1:10" ht="12.75" customHeight="1" x14ac:dyDescent="0.2">
      <c r="A200" s="25" t="s">
        <v>26</v>
      </c>
      <c r="B200" s="29" t="s">
        <v>27</v>
      </c>
      <c r="C200" s="181" t="s">
        <v>1033</v>
      </c>
      <c r="D200" s="182">
        <v>3.53</v>
      </c>
      <c r="E200" s="165">
        <f>+J200*$K$1</f>
        <v>19.899999999999999</v>
      </c>
      <c r="F200" s="183">
        <f>+D200*E200</f>
        <v>70.246999999999986</v>
      </c>
      <c r="G200" s="165">
        <f>+E200*$K$2</f>
        <v>29.635621446598361</v>
      </c>
      <c r="H200" s="166">
        <f>+G200*D200</f>
        <v>104.6137437064922</v>
      </c>
      <c r="J200">
        <v>19.899999999999999</v>
      </c>
    </row>
    <row r="201" spans="1:10" ht="12.75" customHeight="1" x14ac:dyDescent="0.2">
      <c r="A201" s="25" t="s">
        <v>28</v>
      </c>
      <c r="B201" s="29" t="s">
        <v>29</v>
      </c>
      <c r="C201" s="181" t="s">
        <v>30</v>
      </c>
      <c r="D201" s="182">
        <v>1050.8499999999999</v>
      </c>
      <c r="E201" s="165">
        <f>+J201*$K$1</f>
        <v>0.89</v>
      </c>
      <c r="F201" s="183">
        <f>+D201*E201</f>
        <v>935.25649999999996</v>
      </c>
      <c r="G201" s="165">
        <f>+E201*$K$2</f>
        <v>1.3254122154508816</v>
      </c>
      <c r="H201" s="166">
        <f>+G201*D201</f>
        <v>1392.8094266065589</v>
      </c>
      <c r="J201">
        <v>0.89</v>
      </c>
    </row>
    <row r="202" spans="1:10" ht="12.75" customHeight="1" x14ac:dyDescent="0.2">
      <c r="A202" s="25" t="s">
        <v>31</v>
      </c>
      <c r="B202" s="29" t="s">
        <v>32</v>
      </c>
      <c r="C202" s="181" t="s">
        <v>30</v>
      </c>
      <c r="D202" s="182">
        <v>22.59</v>
      </c>
      <c r="E202" s="165">
        <f>+J202*$K$1</f>
        <v>5.88</v>
      </c>
      <c r="F202" s="183">
        <f>+D202*E202</f>
        <v>132.82919999999999</v>
      </c>
      <c r="G202" s="165">
        <f>+E202*$K$2</f>
        <v>8.7566559852260486</v>
      </c>
      <c r="H202" s="166">
        <f>+G202*D202</f>
        <v>197.81285870625643</v>
      </c>
      <c r="J202">
        <v>5.88</v>
      </c>
    </row>
    <row r="203" spans="1:10" ht="12.75" customHeight="1" x14ac:dyDescent="0.2">
      <c r="A203" s="25" t="s">
        <v>1028</v>
      </c>
      <c r="B203" s="29" t="s">
        <v>1028</v>
      </c>
      <c r="C203" s="181" t="s">
        <v>1028</v>
      </c>
      <c r="D203" s="182" t="s">
        <v>1028</v>
      </c>
      <c r="E203" s="165" t="s">
        <v>1028</v>
      </c>
      <c r="F203" s="183" t="s">
        <v>1028</v>
      </c>
      <c r="G203" s="183"/>
      <c r="H203" s="183" t="s">
        <v>1028</v>
      </c>
      <c r="J203" t="s">
        <v>1028</v>
      </c>
    </row>
    <row r="204" spans="1:10" ht="12.75" customHeight="1" x14ac:dyDescent="0.2">
      <c r="A204" s="25" t="s">
        <v>1028</v>
      </c>
      <c r="B204" s="29" t="s">
        <v>1028</v>
      </c>
      <c r="C204" s="181" t="s">
        <v>1028</v>
      </c>
      <c r="D204" s="182" t="s">
        <v>1028</v>
      </c>
      <c r="E204" s="165" t="s">
        <v>1028</v>
      </c>
      <c r="F204" s="183" t="s">
        <v>1028</v>
      </c>
      <c r="G204" s="183"/>
      <c r="H204" s="183" t="s">
        <v>1028</v>
      </c>
      <c r="J204" t="s">
        <v>1028</v>
      </c>
    </row>
    <row r="205" spans="1:10" ht="12.75" customHeight="1" x14ac:dyDescent="0.2">
      <c r="A205" s="25" t="s">
        <v>1028</v>
      </c>
      <c r="B205" s="29" t="s">
        <v>1028</v>
      </c>
      <c r="C205" s="181" t="s">
        <v>1028</v>
      </c>
      <c r="D205" s="182" t="s">
        <v>1028</v>
      </c>
      <c r="E205" s="165" t="s">
        <v>1028</v>
      </c>
      <c r="F205" s="183" t="s">
        <v>1028</v>
      </c>
      <c r="G205" s="183"/>
      <c r="H205" s="183" t="s">
        <v>1028</v>
      </c>
      <c r="J205" t="s">
        <v>1028</v>
      </c>
    </row>
    <row r="206" spans="1:10" ht="42" customHeight="1" x14ac:dyDescent="0.2">
      <c r="A206" s="179" t="s">
        <v>33</v>
      </c>
      <c r="B206" s="25"/>
      <c r="C206" s="25"/>
      <c r="D206" s="186"/>
      <c r="E206" s="187"/>
      <c r="F206" s="35">
        <f>SUM(F176:F205)</f>
        <v>14977.902700000001</v>
      </c>
      <c r="G206" s="35"/>
      <c r="H206" s="35">
        <f>SUM(H176:H205)</f>
        <v>22305.500225185104</v>
      </c>
    </row>
    <row r="207" spans="1:10" ht="12.75" customHeight="1" x14ac:dyDescent="0.2">
      <c r="A207" s="23"/>
      <c r="B207" s="24" t="s">
        <v>34</v>
      </c>
      <c r="C207" s="181"/>
      <c r="D207" s="182"/>
      <c r="E207" s="183"/>
      <c r="F207" s="11"/>
      <c r="G207" s="11"/>
      <c r="H207" s="11"/>
    </row>
    <row r="208" spans="1:10" ht="12.75" customHeight="1" x14ac:dyDescent="0.2">
      <c r="A208" s="25" t="s">
        <v>35</v>
      </c>
      <c r="B208" s="29" t="s">
        <v>36</v>
      </c>
      <c r="C208" s="181"/>
      <c r="D208" s="182"/>
      <c r="E208" s="183"/>
      <c r="F208" s="11"/>
      <c r="G208" s="11"/>
      <c r="H208" s="11"/>
    </row>
    <row r="209" spans="1:10" ht="12.75" customHeight="1" x14ac:dyDescent="0.2">
      <c r="A209" s="25"/>
      <c r="B209" s="29" t="s">
        <v>1028</v>
      </c>
      <c r="C209" s="181" t="s">
        <v>1033</v>
      </c>
      <c r="D209" s="182">
        <f>+D211*0.1</f>
        <v>175</v>
      </c>
      <c r="E209" s="165">
        <f>+J209*$K$1</f>
        <v>1.99</v>
      </c>
      <c r="F209" s="183">
        <f>+D209*E209</f>
        <v>348.25</v>
      </c>
      <c r="G209" s="165">
        <f>+E209*$K$2</f>
        <v>2.9635621446598361</v>
      </c>
      <c r="H209" s="166">
        <f>+G209*D209</f>
        <v>518.62337531547132</v>
      </c>
      <c r="J209">
        <v>1.99</v>
      </c>
    </row>
    <row r="210" spans="1:10" ht="12.75" customHeight="1" x14ac:dyDescent="0.2">
      <c r="A210" s="25" t="s">
        <v>37</v>
      </c>
      <c r="B210" s="29" t="s">
        <v>38</v>
      </c>
      <c r="C210" s="181"/>
      <c r="D210" s="182"/>
      <c r="E210" s="183"/>
      <c r="F210" s="11"/>
      <c r="G210" s="11"/>
      <c r="H210" s="11"/>
    </row>
    <row r="211" spans="1:10" ht="12.75" customHeight="1" x14ac:dyDescent="0.2">
      <c r="A211" s="25"/>
      <c r="B211" s="29" t="s">
        <v>39</v>
      </c>
      <c r="C211" s="181" t="s">
        <v>1050</v>
      </c>
      <c r="D211" s="182">
        <f>250*7</f>
        <v>1750</v>
      </c>
      <c r="E211" s="165">
        <f>+J211*$K$1</f>
        <v>0.67</v>
      </c>
      <c r="F211" s="183">
        <f>+D211*E211</f>
        <v>1172.5</v>
      </c>
      <c r="G211" s="165">
        <f>+E211*$K$2</f>
        <v>0.99778222960909069</v>
      </c>
      <c r="H211" s="166">
        <f>+G211*D211</f>
        <v>1746.1189018159087</v>
      </c>
      <c r="J211">
        <v>0.67</v>
      </c>
    </row>
    <row r="212" spans="1:10" ht="12.75" customHeight="1" x14ac:dyDescent="0.2">
      <c r="A212" s="25" t="s">
        <v>40</v>
      </c>
      <c r="B212" s="29" t="s">
        <v>41</v>
      </c>
      <c r="C212" s="181"/>
      <c r="D212" s="182"/>
      <c r="E212" s="183"/>
      <c r="F212" s="11"/>
      <c r="G212" s="11"/>
      <c r="H212" s="11"/>
    </row>
    <row r="213" spans="1:10" ht="12.75" customHeight="1" x14ac:dyDescent="0.2">
      <c r="A213" s="25"/>
      <c r="B213" s="29" t="s">
        <v>42</v>
      </c>
      <c r="C213" s="181" t="s">
        <v>1033</v>
      </c>
      <c r="D213" s="182">
        <f>+D211*0.15</f>
        <v>262.5</v>
      </c>
      <c r="E213" s="165">
        <f>+J213*$K$1</f>
        <v>41.02</v>
      </c>
      <c r="F213" s="183">
        <f>+D213*E213</f>
        <v>10767.75</v>
      </c>
      <c r="G213" s="165">
        <f>+E213*$K$2</f>
        <v>61.088100087410297</v>
      </c>
      <c r="H213" s="166">
        <f>+G213*D213</f>
        <v>16035.626272945203</v>
      </c>
      <c r="J213">
        <v>41.02</v>
      </c>
    </row>
    <row r="214" spans="1:10" ht="12.75" customHeight="1" x14ac:dyDescent="0.2">
      <c r="A214" s="25" t="s">
        <v>43</v>
      </c>
      <c r="B214" s="29" t="s">
        <v>44</v>
      </c>
      <c r="C214" s="181"/>
      <c r="D214" s="182"/>
      <c r="E214" s="183"/>
      <c r="F214" s="11"/>
      <c r="G214" s="11"/>
      <c r="H214" s="11"/>
    </row>
    <row r="215" spans="1:10" ht="12.75" customHeight="1" x14ac:dyDescent="0.2">
      <c r="A215" s="25"/>
      <c r="B215" s="29" t="s">
        <v>95</v>
      </c>
      <c r="C215" s="181" t="s">
        <v>1050</v>
      </c>
      <c r="D215" s="182">
        <f>+D211</f>
        <v>1750</v>
      </c>
      <c r="E215" s="165">
        <f>+J215*$K$1</f>
        <v>2.34</v>
      </c>
      <c r="F215" s="183">
        <f>+D215*E215</f>
        <v>4094.9999999999995</v>
      </c>
      <c r="G215" s="165">
        <f>+E215*$K$2</f>
        <v>3.484791667589958</v>
      </c>
      <c r="H215" s="166">
        <f>+G215*D215</f>
        <v>6098.3854182824261</v>
      </c>
      <c r="J215">
        <v>2.34</v>
      </c>
    </row>
    <row r="216" spans="1:10" ht="12.75" customHeight="1" x14ac:dyDescent="0.2">
      <c r="A216" s="25" t="s">
        <v>96</v>
      </c>
      <c r="B216" s="29" t="s">
        <v>97</v>
      </c>
      <c r="C216" s="181"/>
      <c r="D216" s="182"/>
      <c r="E216" s="183"/>
      <c r="F216" s="11"/>
      <c r="G216" s="11"/>
      <c r="H216" s="11"/>
    </row>
    <row r="217" spans="1:10" ht="12.75" customHeight="1" x14ac:dyDescent="0.2">
      <c r="A217" s="25"/>
      <c r="B217" s="29" t="s">
        <v>98</v>
      </c>
      <c r="C217" s="181" t="s">
        <v>1050</v>
      </c>
      <c r="D217" s="182">
        <f>+D215</f>
        <v>1750</v>
      </c>
      <c r="E217" s="165">
        <f>+J217*$K$1</f>
        <v>2.13</v>
      </c>
      <c r="F217" s="183">
        <f>+D217*E217</f>
        <v>3727.5</v>
      </c>
      <c r="G217" s="165">
        <f>+E217*$K$2</f>
        <v>3.172053953831885</v>
      </c>
      <c r="H217" s="166">
        <f>+G217*D217</f>
        <v>5551.0944192057987</v>
      </c>
      <c r="J217">
        <v>2.13</v>
      </c>
    </row>
    <row r="218" spans="1:10" ht="12.75" customHeight="1" x14ac:dyDescent="0.2">
      <c r="A218" s="25"/>
      <c r="B218" s="29"/>
      <c r="C218" s="181"/>
      <c r="D218" s="182"/>
      <c r="E218" s="183"/>
      <c r="F218" s="11"/>
      <c r="G218" s="11"/>
      <c r="H218" s="11"/>
    </row>
    <row r="219" spans="1:10" ht="12.75" customHeight="1" x14ac:dyDescent="0.2">
      <c r="A219" s="25" t="s">
        <v>99</v>
      </c>
      <c r="B219" s="29" t="s">
        <v>100</v>
      </c>
      <c r="C219" s="181" t="s">
        <v>1097</v>
      </c>
      <c r="D219" s="182">
        <v>550</v>
      </c>
      <c r="E219" s="165">
        <f>+J219*$K$1</f>
        <v>33.67</v>
      </c>
      <c r="F219" s="183">
        <f>+D219*E219</f>
        <v>18518.5</v>
      </c>
      <c r="G219" s="165">
        <f>+E219*$K$2</f>
        <v>50.142280105877738</v>
      </c>
      <c r="H219" s="166">
        <f>+G219*D219</f>
        <v>27578.254058232757</v>
      </c>
      <c r="J219">
        <v>33.67</v>
      </c>
    </row>
    <row r="220" spans="1:10" ht="12.75" customHeight="1" x14ac:dyDescent="0.2">
      <c r="A220" s="25"/>
      <c r="B220" s="29" t="s">
        <v>101</v>
      </c>
      <c r="C220" s="181"/>
      <c r="D220" s="182"/>
      <c r="E220" s="183"/>
      <c r="F220" s="11"/>
      <c r="G220" s="11"/>
      <c r="H220" s="11"/>
    </row>
    <row r="221" spans="1:10" ht="12.75" customHeight="1" x14ac:dyDescent="0.2">
      <c r="A221" s="25" t="s">
        <v>102</v>
      </c>
      <c r="B221" s="29" t="s">
        <v>103</v>
      </c>
      <c r="C221" s="181" t="s">
        <v>1186</v>
      </c>
      <c r="D221" s="182">
        <v>12</v>
      </c>
      <c r="E221" s="165">
        <f>+J221*$K$1</f>
        <v>280.23</v>
      </c>
      <c r="F221" s="183">
        <f>+D221*E221</f>
        <v>3362.76</v>
      </c>
      <c r="G221" s="165">
        <f>+E221*$K$2</f>
        <v>417.32614060202309</v>
      </c>
      <c r="H221" s="166">
        <f>+G221*D221</f>
        <v>5007.9136872242771</v>
      </c>
      <c r="J221">
        <v>280.23</v>
      </c>
    </row>
    <row r="222" spans="1:10" ht="12.75" customHeight="1" x14ac:dyDescent="0.2">
      <c r="A222" s="25"/>
      <c r="B222" s="29"/>
      <c r="C222" s="181"/>
      <c r="D222" s="182"/>
      <c r="E222" s="183"/>
      <c r="F222" s="11"/>
      <c r="G222" s="11"/>
      <c r="H222" s="11"/>
    </row>
    <row r="223" spans="1:10" ht="12.75" customHeight="1" x14ac:dyDescent="0.2">
      <c r="A223" s="25" t="s">
        <v>104</v>
      </c>
      <c r="B223" s="29" t="s">
        <v>105</v>
      </c>
      <c r="C223" s="181" t="s">
        <v>1097</v>
      </c>
      <c r="D223" s="182">
        <v>110</v>
      </c>
      <c r="E223" s="165">
        <f>+J223*$K$1</f>
        <v>31.2</v>
      </c>
      <c r="F223" s="183">
        <f>+D223*E223</f>
        <v>3432</v>
      </c>
      <c r="G223" s="165">
        <f>+E223*$K$2</f>
        <v>46.463888901199439</v>
      </c>
      <c r="H223" s="166">
        <f>+G223*D223</f>
        <v>5111.0277791319386</v>
      </c>
      <c r="J223">
        <v>31.2</v>
      </c>
    </row>
    <row r="224" spans="1:10" ht="12.75" customHeight="1" x14ac:dyDescent="0.2">
      <c r="A224" s="25"/>
      <c r="B224" s="29"/>
      <c r="C224" s="181"/>
      <c r="D224" s="182"/>
      <c r="E224" s="183"/>
      <c r="F224" s="11"/>
      <c r="G224" s="11"/>
      <c r="H224" s="11"/>
    </row>
    <row r="225" spans="1:12" ht="12.75" customHeight="1" x14ac:dyDescent="0.2">
      <c r="A225" s="25" t="s">
        <v>1031</v>
      </c>
      <c r="B225" s="29" t="s">
        <v>106</v>
      </c>
      <c r="C225" s="181" t="s">
        <v>1033</v>
      </c>
      <c r="D225" s="182">
        <f>+D223*0.6</f>
        <v>66</v>
      </c>
      <c r="E225" s="165">
        <f>+J225*$K$1</f>
        <v>17.8</v>
      </c>
      <c r="F225" s="183">
        <f>+D225*E225</f>
        <v>1174.8</v>
      </c>
      <c r="G225" s="165">
        <f>+E225*$K$2</f>
        <v>26.508244309017631</v>
      </c>
      <c r="H225" s="166">
        <f>+G225*D225</f>
        <v>1749.5441243951636</v>
      </c>
      <c r="J225">
        <v>17.8</v>
      </c>
    </row>
    <row r="226" spans="1:12" ht="12.75" customHeight="1" x14ac:dyDescent="0.2">
      <c r="A226" s="25"/>
      <c r="B226" s="29"/>
      <c r="C226" s="181"/>
      <c r="D226" s="182"/>
      <c r="E226" s="183"/>
      <c r="F226" s="11"/>
      <c r="G226" s="11"/>
      <c r="H226" s="11"/>
    </row>
    <row r="227" spans="1:12" ht="12.75" customHeight="1" x14ac:dyDescent="0.2">
      <c r="A227" s="25" t="s">
        <v>28</v>
      </c>
      <c r="B227" s="29" t="s">
        <v>29</v>
      </c>
      <c r="C227" s="181" t="s">
        <v>30</v>
      </c>
      <c r="D227" s="182">
        <v>9000</v>
      </c>
      <c r="E227" s="165">
        <f>+J227*$K$1</f>
        <v>0.89</v>
      </c>
      <c r="F227" s="183">
        <f>+D227*E227</f>
        <v>8010</v>
      </c>
      <c r="G227" s="165">
        <f>+E227*$K$2</f>
        <v>1.3254122154508816</v>
      </c>
      <c r="H227" s="166">
        <f>+G227*D227</f>
        <v>11928.709939057935</v>
      </c>
      <c r="J227">
        <v>0.89</v>
      </c>
    </row>
    <row r="228" spans="1:12" ht="12.75" customHeight="1" x14ac:dyDescent="0.2">
      <c r="A228" s="25" t="s">
        <v>1028</v>
      </c>
      <c r="B228" s="29" t="s">
        <v>1028</v>
      </c>
      <c r="C228" s="181" t="s">
        <v>1028</v>
      </c>
      <c r="D228" s="182"/>
      <c r="E228" s="183"/>
      <c r="F228" s="11"/>
      <c r="G228" s="11"/>
      <c r="H228" s="11"/>
      <c r="J228" t="s">
        <v>1028</v>
      </c>
    </row>
    <row r="229" spans="1:12" ht="12.75" customHeight="1" x14ac:dyDescent="0.2">
      <c r="A229" s="25" t="s">
        <v>31</v>
      </c>
      <c r="B229" s="29" t="s">
        <v>32</v>
      </c>
      <c r="C229" s="181" t="s">
        <v>30</v>
      </c>
      <c r="D229" s="182">
        <v>300</v>
      </c>
      <c r="E229" s="165">
        <f>+J229*$K$1</f>
        <v>5.88</v>
      </c>
      <c r="F229" s="183">
        <f>+D229*E229</f>
        <v>1764</v>
      </c>
      <c r="G229" s="165">
        <f>+E229*$K$2</f>
        <v>8.7566559852260486</v>
      </c>
      <c r="H229" s="166">
        <f>+G229*D229</f>
        <v>2626.9967955678144</v>
      </c>
      <c r="J229">
        <v>5.88</v>
      </c>
    </row>
    <row r="230" spans="1:12" ht="12.75" customHeight="1" x14ac:dyDescent="0.2">
      <c r="A230" s="25"/>
      <c r="B230" s="29"/>
      <c r="C230" s="181"/>
      <c r="D230" s="182"/>
      <c r="E230" s="183"/>
      <c r="F230" s="11"/>
      <c r="G230" s="11"/>
      <c r="H230" s="11"/>
    </row>
    <row r="231" spans="1:12" ht="12.75" customHeight="1" x14ac:dyDescent="0.2">
      <c r="A231" s="25"/>
      <c r="B231" s="29"/>
      <c r="C231" s="181"/>
      <c r="D231" s="182"/>
      <c r="E231" s="183"/>
      <c r="F231" s="11"/>
      <c r="G231" s="11"/>
      <c r="H231" s="11"/>
    </row>
    <row r="232" spans="1:12" ht="12.75" customHeight="1" x14ac:dyDescent="0.2">
      <c r="A232" s="25"/>
      <c r="B232" s="29"/>
      <c r="C232" s="181"/>
      <c r="D232" s="182"/>
      <c r="E232" s="183"/>
      <c r="F232" s="11"/>
      <c r="G232" s="11"/>
      <c r="H232" s="11"/>
    </row>
    <row r="233" spans="1:12" ht="12.75" customHeight="1" x14ac:dyDescent="0.2">
      <c r="A233" s="25"/>
      <c r="B233" s="29"/>
      <c r="C233" s="181"/>
      <c r="D233" s="182"/>
      <c r="E233" s="183"/>
      <c r="F233" s="11"/>
      <c r="G233" s="11"/>
      <c r="H233" s="11"/>
    </row>
    <row r="234" spans="1:12" ht="12.75" customHeight="1" x14ac:dyDescent="0.2">
      <c r="A234" s="25"/>
      <c r="B234" s="29"/>
      <c r="C234" s="181"/>
      <c r="D234" s="182"/>
      <c r="E234" s="183"/>
      <c r="F234" s="11"/>
      <c r="G234" s="11"/>
      <c r="H234" s="11"/>
    </row>
    <row r="235" spans="1:12" ht="54.95" customHeight="1" x14ac:dyDescent="0.2">
      <c r="A235" s="179" t="s">
        <v>107</v>
      </c>
      <c r="B235" s="25"/>
      <c r="C235" s="25"/>
      <c r="D235" s="186"/>
      <c r="E235" s="185"/>
      <c r="F235" s="35">
        <f>SUM(F207:F234)</f>
        <v>56373.060000000005</v>
      </c>
      <c r="G235" s="35"/>
      <c r="H235" s="35">
        <f>SUM(H207:H234)</f>
        <v>83952.294771174697</v>
      </c>
    </row>
    <row r="236" spans="1:12" ht="27.95" customHeight="1" x14ac:dyDescent="0.2">
      <c r="A236" s="238" t="s">
        <v>108</v>
      </c>
      <c r="B236" s="239"/>
      <c r="C236" s="239"/>
      <c r="D236" s="239"/>
      <c r="E236" s="239"/>
      <c r="F236" s="239"/>
      <c r="G236" s="239"/>
      <c r="H236" s="240"/>
      <c r="I236" s="61"/>
      <c r="J236" s="61"/>
      <c r="K236" s="61"/>
      <c r="L236" s="61"/>
    </row>
    <row r="237" spans="1:12" ht="30" customHeight="1" x14ac:dyDescent="0.2">
      <c r="A237" s="243" t="s">
        <v>109</v>
      </c>
      <c r="B237" s="244"/>
      <c r="C237" s="244"/>
      <c r="D237" s="241" t="s">
        <v>110</v>
      </c>
      <c r="E237" s="241"/>
      <c r="F237" s="241"/>
      <c r="G237" s="242"/>
      <c r="H237" s="67" t="s">
        <v>111</v>
      </c>
    </row>
    <row r="238" spans="1:12" ht="24.95" customHeight="1" x14ac:dyDescent="0.2">
      <c r="A238" s="41" t="s">
        <v>112</v>
      </c>
      <c r="B238" s="42" t="s">
        <v>113</v>
      </c>
      <c r="C238" s="186"/>
      <c r="D238" s="227" t="s">
        <v>136</v>
      </c>
      <c r="E238" s="227"/>
      <c r="F238" s="227" t="s">
        <v>137</v>
      </c>
      <c r="G238" s="227"/>
      <c r="H238" s="43" t="s">
        <v>1028</v>
      </c>
    </row>
    <row r="239" spans="1:12" ht="21.95" customHeight="1" x14ac:dyDescent="0.2">
      <c r="A239" s="12">
        <v>11</v>
      </c>
      <c r="B239" s="224" t="s">
        <v>114</v>
      </c>
      <c r="C239" s="224"/>
      <c r="D239" s="223">
        <f>+K6*25</f>
        <v>39455.370000000003</v>
      </c>
      <c r="E239" s="223"/>
      <c r="F239" s="234">
        <f>+D239*K2</f>
        <v>58758.010520375567</v>
      </c>
      <c r="G239" s="234"/>
      <c r="H239" s="14">
        <v>0</v>
      </c>
      <c r="J239" s="1">
        <f>F239</f>
        <v>58758.010520375567</v>
      </c>
    </row>
    <row r="240" spans="1:12" ht="5.0999999999999996" customHeight="1" x14ac:dyDescent="0.2">
      <c r="A240" s="47" t="s">
        <v>1028</v>
      </c>
      <c r="B240" s="38" t="s">
        <v>1028</v>
      </c>
      <c r="C240" s="186"/>
      <c r="D240" s="188"/>
      <c r="E240" s="188"/>
      <c r="F240" s="189"/>
      <c r="G240" s="189"/>
      <c r="H240" s="48"/>
    </row>
    <row r="241" spans="1:76" ht="21.95" customHeight="1" x14ac:dyDescent="0.2">
      <c r="A241" s="12">
        <v>12</v>
      </c>
      <c r="B241" s="224" t="s">
        <v>115</v>
      </c>
      <c r="C241" s="224"/>
      <c r="D241" s="223">
        <f>+K31*25</f>
        <v>21481.039999999997</v>
      </c>
      <c r="E241" s="223"/>
      <c r="F241" s="234">
        <f>+D241*K2</f>
        <v>31990.149232122472</v>
      </c>
      <c r="G241" s="234"/>
      <c r="H241" s="14">
        <v>0</v>
      </c>
      <c r="J241" s="1">
        <f>F241</f>
        <v>31990.149232122472</v>
      </c>
    </row>
    <row r="242" spans="1:76" ht="5.0999999999999996" customHeight="1" x14ac:dyDescent="0.2">
      <c r="A242" s="49" t="s">
        <v>1028</v>
      </c>
      <c r="B242" s="13" t="s">
        <v>1028</v>
      </c>
      <c r="C242" s="190"/>
      <c r="D242" s="191"/>
      <c r="E242" s="191"/>
      <c r="F242" s="192" t="s">
        <v>1028</v>
      </c>
      <c r="G242" s="192"/>
      <c r="H242" s="50"/>
    </row>
    <row r="243" spans="1:76" ht="21.95" customHeight="1" x14ac:dyDescent="0.2">
      <c r="A243" s="12">
        <v>13</v>
      </c>
      <c r="B243" s="224" t="s">
        <v>116</v>
      </c>
      <c r="C243" s="224"/>
      <c r="D243" s="223">
        <f>+K33*25</f>
        <v>35552.135000000002</v>
      </c>
      <c r="E243" s="223"/>
      <c r="F243" s="234">
        <f>+D243*K2</f>
        <v>52945.206757706546</v>
      </c>
      <c r="G243" s="234"/>
      <c r="H243" s="14">
        <v>0</v>
      </c>
      <c r="J243" s="1">
        <f>F243</f>
        <v>52945.206757706546</v>
      </c>
    </row>
    <row r="244" spans="1:76" ht="5.0999999999999996" customHeight="1" x14ac:dyDescent="0.2">
      <c r="A244" s="12"/>
      <c r="B244" s="38" t="s">
        <v>1028</v>
      </c>
      <c r="C244" s="69"/>
      <c r="D244" s="188"/>
      <c r="E244" s="188"/>
      <c r="F244" s="189" t="s">
        <v>1028</v>
      </c>
      <c r="G244" s="189"/>
      <c r="H244" s="14"/>
    </row>
    <row r="245" spans="1:76" ht="21.95" customHeight="1" x14ac:dyDescent="0.2">
      <c r="A245" s="12">
        <v>14</v>
      </c>
      <c r="B245" s="224" t="s">
        <v>117</v>
      </c>
      <c r="C245" s="224"/>
      <c r="D245" s="223">
        <f>+K43*25</f>
        <v>47864.314999999995</v>
      </c>
      <c r="E245" s="223"/>
      <c r="F245" s="234">
        <f>+D245*K2</f>
        <v>71280.840208077367</v>
      </c>
      <c r="G245" s="234"/>
      <c r="H245" s="14">
        <v>0</v>
      </c>
      <c r="J245" s="1">
        <f>F245</f>
        <v>71280.840208077367</v>
      </c>
    </row>
    <row r="246" spans="1:76" ht="5.0999999999999996" customHeight="1" x14ac:dyDescent="0.2">
      <c r="A246" s="12"/>
      <c r="B246" s="38" t="s">
        <v>1028</v>
      </c>
      <c r="C246" s="69"/>
      <c r="D246" s="188"/>
      <c r="E246" s="188"/>
      <c r="F246" s="189" t="s">
        <v>1028</v>
      </c>
      <c r="G246" s="189"/>
      <c r="H246" s="14"/>
    </row>
    <row r="247" spans="1:76" ht="21.95" customHeight="1" x14ac:dyDescent="0.2">
      <c r="A247" s="12">
        <v>15</v>
      </c>
      <c r="B247" s="224" t="s">
        <v>118</v>
      </c>
      <c r="C247" s="224"/>
      <c r="D247" s="223">
        <f>+K56*25</f>
        <v>57585.1</v>
      </c>
      <c r="E247" s="223"/>
      <c r="F247" s="234">
        <f>+D247*K2</f>
        <v>85757.297716809611</v>
      </c>
      <c r="G247" s="234"/>
      <c r="H247" s="14">
        <v>0</v>
      </c>
      <c r="J247" s="1">
        <f>F247</f>
        <v>85757.297716809611</v>
      </c>
    </row>
    <row r="248" spans="1:76" ht="5.0999999999999996" customHeight="1" x14ac:dyDescent="0.2">
      <c r="A248" s="12"/>
      <c r="B248" s="38" t="s">
        <v>1028</v>
      </c>
      <c r="C248" s="69"/>
      <c r="D248" s="188"/>
      <c r="E248" s="188"/>
      <c r="F248" s="188" t="s">
        <v>1028</v>
      </c>
      <c r="G248" s="188"/>
      <c r="H248" s="14"/>
    </row>
    <row r="249" spans="1:76" ht="21.95" customHeight="1" x14ac:dyDescent="0.2">
      <c r="A249" s="12">
        <v>16</v>
      </c>
      <c r="B249" s="224" t="s">
        <v>119</v>
      </c>
      <c r="C249" s="224"/>
      <c r="D249" s="223">
        <f>+K95*25</f>
        <v>32501.250000000004</v>
      </c>
      <c r="E249" s="223"/>
      <c r="F249" s="234">
        <f>+D249*K2</f>
        <v>48401.745806093226</v>
      </c>
      <c r="G249" s="234"/>
      <c r="H249" s="14">
        <v>0</v>
      </c>
      <c r="J249" s="1">
        <f>F249</f>
        <v>48401.745806093226</v>
      </c>
    </row>
    <row r="250" spans="1:76" ht="5.0999999999999996" customHeight="1" x14ac:dyDescent="0.2">
      <c r="A250" s="12"/>
      <c r="B250" s="38" t="s">
        <v>1028</v>
      </c>
      <c r="C250" s="69"/>
      <c r="D250" s="188"/>
      <c r="E250" s="188"/>
      <c r="F250" s="189" t="s">
        <v>1028</v>
      </c>
      <c r="G250" s="189"/>
      <c r="H250" s="14"/>
    </row>
    <row r="251" spans="1:76" ht="21.95" customHeight="1" x14ac:dyDescent="0.2">
      <c r="A251" s="12">
        <v>17</v>
      </c>
      <c r="B251" s="224" t="s">
        <v>120</v>
      </c>
      <c r="C251" s="224"/>
      <c r="D251" s="223">
        <f>+K100*25</f>
        <v>29267.765000000003</v>
      </c>
      <c r="E251" s="223"/>
      <c r="F251" s="234">
        <f>+D251*K2</f>
        <v>43586.35196623121</v>
      </c>
      <c r="G251" s="234"/>
      <c r="H251" s="14">
        <v>0</v>
      </c>
      <c r="J251" s="1">
        <f>F251</f>
        <v>43586.35196623121</v>
      </c>
    </row>
    <row r="252" spans="1:76" ht="5.0999999999999996" customHeight="1" x14ac:dyDescent="0.2">
      <c r="A252" s="49" t="s">
        <v>1028</v>
      </c>
      <c r="B252" s="13" t="s">
        <v>1028</v>
      </c>
      <c r="C252" s="190"/>
      <c r="D252" s="191"/>
      <c r="E252" s="191"/>
      <c r="F252" s="192" t="s">
        <v>1028</v>
      </c>
      <c r="G252" s="192"/>
      <c r="H252" s="50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46"/>
      <c r="BB252" s="46"/>
      <c r="BC252" s="46"/>
      <c r="BD252" s="46"/>
      <c r="BE252" s="46"/>
      <c r="BF252" s="46"/>
      <c r="BG252" s="46"/>
      <c r="BH252" s="46"/>
      <c r="BI252" s="46"/>
      <c r="BJ252" s="46"/>
      <c r="BK252" s="46"/>
      <c r="BL252" s="46"/>
      <c r="BM252" s="46"/>
      <c r="BN252" s="46"/>
      <c r="BO252" s="46"/>
      <c r="BP252" s="46"/>
      <c r="BQ252" s="46"/>
      <c r="BR252" s="46"/>
      <c r="BS252" s="46"/>
      <c r="BT252" s="46"/>
      <c r="BU252" s="46"/>
      <c r="BV252" s="46"/>
      <c r="BW252" s="46"/>
      <c r="BX252" s="46"/>
    </row>
    <row r="253" spans="1:76" ht="21.95" customHeight="1" x14ac:dyDescent="0.2">
      <c r="A253" s="12">
        <v>18</v>
      </c>
      <c r="B253" s="224" t="s">
        <v>121</v>
      </c>
      <c r="C253" s="224"/>
      <c r="D253" s="223">
        <f>+K114*25</f>
        <v>9940</v>
      </c>
      <c r="E253" s="223"/>
      <c r="F253" s="234">
        <f>+D253*K2</f>
        <v>14802.918451215464</v>
      </c>
      <c r="G253" s="234"/>
      <c r="H253" s="14">
        <v>0</v>
      </c>
      <c r="I253" s="44">
        <f>+H253+H251+H249+H247+H245+H243+H241+H239</f>
        <v>0</v>
      </c>
      <c r="J253" s="1">
        <f>F253</f>
        <v>14802.918451215464</v>
      </c>
    </row>
    <row r="254" spans="1:76" ht="5.0999999999999996" customHeight="1" x14ac:dyDescent="0.2">
      <c r="A254" s="51" t="s">
        <v>1028</v>
      </c>
      <c r="B254" s="39" t="s">
        <v>1028</v>
      </c>
      <c r="C254" s="193"/>
      <c r="D254" s="194"/>
      <c r="E254" s="194"/>
      <c r="F254" s="195" t="s">
        <v>1028</v>
      </c>
      <c r="G254" s="195"/>
      <c r="H254" s="52" t="s">
        <v>1028</v>
      </c>
    </row>
    <row r="255" spans="1:76" ht="26.1" customHeight="1" x14ac:dyDescent="0.2">
      <c r="A255" s="258" t="s">
        <v>122</v>
      </c>
      <c r="B255" s="259"/>
      <c r="C255" s="259"/>
      <c r="D255" s="237">
        <f>SUM(D239:D253)</f>
        <v>273646.97500000003</v>
      </c>
      <c r="E255" s="237"/>
      <c r="F255" s="236">
        <f>SUM(F237:F254)</f>
        <v>407522.5206586314</v>
      </c>
      <c r="G255" s="236"/>
      <c r="H255" s="34">
        <f>+F255/F259*100</f>
        <v>75.149784726633712</v>
      </c>
    </row>
    <row r="256" spans="1:76" ht="26.1" customHeight="1" x14ac:dyDescent="0.2">
      <c r="A256" s="256" t="s">
        <v>123</v>
      </c>
      <c r="B256" s="257"/>
      <c r="C256" s="257"/>
      <c r="D256" s="237">
        <f>+F175</f>
        <v>19137.47</v>
      </c>
      <c r="E256" s="237"/>
      <c r="F256" s="236">
        <f>+H175</f>
        <v>28500.041023398633</v>
      </c>
      <c r="G256" s="236"/>
      <c r="H256" s="34">
        <f>+F256/F259*100</f>
        <v>5.2555916275427901</v>
      </c>
      <c r="J256" s="1">
        <f>F256</f>
        <v>28500.041023398633</v>
      </c>
    </row>
    <row r="257" spans="1:14" ht="26.1" customHeight="1" x14ac:dyDescent="0.25">
      <c r="A257" s="250" t="s">
        <v>124</v>
      </c>
      <c r="B257" s="251"/>
      <c r="C257" s="251"/>
      <c r="D257" s="246">
        <f>+F206</f>
        <v>14977.902700000001</v>
      </c>
      <c r="E257" s="246"/>
      <c r="F257" s="236">
        <f>+H206</f>
        <v>22305.500225185104</v>
      </c>
      <c r="G257" s="236"/>
      <c r="H257" s="31">
        <f>+F257/F259*100</f>
        <v>4.1132782979291695</v>
      </c>
      <c r="J257" s="1">
        <f>F257</f>
        <v>22305.500225185104</v>
      </c>
    </row>
    <row r="258" spans="1:14" ht="26.1" customHeight="1" x14ac:dyDescent="0.25">
      <c r="A258" s="228" t="s">
        <v>125</v>
      </c>
      <c r="B258" s="229"/>
      <c r="C258" s="229"/>
      <c r="D258" s="246">
        <f>+F235</f>
        <v>56373.060000000005</v>
      </c>
      <c r="E258" s="246"/>
      <c r="F258" s="236">
        <f>+H235</f>
        <v>83952.294771174697</v>
      </c>
      <c r="G258" s="236"/>
      <c r="H258" s="31">
        <f>+F258/F259*100</f>
        <v>15.481345347894331</v>
      </c>
      <c r="J258" s="1">
        <f>F258</f>
        <v>83952.294771174697</v>
      </c>
    </row>
    <row r="259" spans="1:14" ht="35.1" customHeight="1" x14ac:dyDescent="0.2">
      <c r="A259" s="30" t="s">
        <v>126</v>
      </c>
      <c r="B259" s="196"/>
      <c r="C259" s="196"/>
      <c r="D259" s="236">
        <f>+D258+D257+D256+D255</f>
        <v>364135.40770000004</v>
      </c>
      <c r="E259" s="236"/>
      <c r="F259" s="236">
        <f>+F258+F257+F256+F255</f>
        <v>542280.35667838983</v>
      </c>
      <c r="G259" s="236"/>
      <c r="H259" s="66">
        <f>+H258+H257+H256+H255</f>
        <v>100</v>
      </c>
      <c r="K259" s="1"/>
    </row>
    <row r="260" spans="1:14" ht="27.95" customHeight="1" x14ac:dyDescent="0.2">
      <c r="A260" s="238" t="s">
        <v>108</v>
      </c>
      <c r="B260" s="239"/>
      <c r="C260" s="239"/>
      <c r="D260" s="239"/>
      <c r="E260" s="239"/>
      <c r="F260" s="239"/>
      <c r="G260" s="239"/>
      <c r="H260" s="240"/>
      <c r="I260" s="61"/>
      <c r="J260" s="61"/>
      <c r="K260" s="62"/>
      <c r="L260" s="61"/>
      <c r="M260" s="61"/>
      <c r="N260" s="61"/>
    </row>
    <row r="261" spans="1:14" ht="30" customHeight="1" x14ac:dyDescent="0.2">
      <c r="A261" s="243" t="s">
        <v>109</v>
      </c>
      <c r="B261" s="244"/>
      <c r="C261" s="244"/>
      <c r="D261" s="241" t="s">
        <v>127</v>
      </c>
      <c r="E261" s="241"/>
      <c r="F261" s="241"/>
      <c r="G261" s="242"/>
      <c r="H261" s="45" t="s">
        <v>111</v>
      </c>
      <c r="K261" s="1"/>
    </row>
    <row r="262" spans="1:14" ht="24.95" customHeight="1" x14ac:dyDescent="0.2">
      <c r="A262" s="41" t="s">
        <v>112</v>
      </c>
      <c r="B262" s="245" t="s">
        <v>113</v>
      </c>
      <c r="C262" s="245"/>
      <c r="D262" s="227" t="s">
        <v>138</v>
      </c>
      <c r="E262" s="227"/>
      <c r="F262" s="227" t="s">
        <v>137</v>
      </c>
      <c r="G262" s="227"/>
      <c r="H262" s="43" t="s">
        <v>1028</v>
      </c>
      <c r="K262" s="1"/>
    </row>
    <row r="263" spans="1:14" ht="21.95" customHeight="1" x14ac:dyDescent="0.2">
      <c r="A263" s="12">
        <v>11</v>
      </c>
      <c r="B263" s="224" t="s">
        <v>114</v>
      </c>
      <c r="C263" s="224"/>
      <c r="D263" s="223">
        <f>+K6</f>
        <v>1578.2148</v>
      </c>
      <c r="E263" s="223"/>
      <c r="F263" s="234">
        <f>+D263*K2</f>
        <v>2350.3204208150223</v>
      </c>
      <c r="G263" s="234"/>
      <c r="H263" s="14">
        <f>+F263/$F$279*100</f>
        <v>14.418346849988017</v>
      </c>
      <c r="K263" s="1"/>
    </row>
    <row r="264" spans="1:14" ht="5.0999999999999996" customHeight="1" x14ac:dyDescent="0.2">
      <c r="A264" s="12"/>
      <c r="B264" s="38" t="s">
        <v>1028</v>
      </c>
      <c r="C264" s="40"/>
      <c r="D264" s="188"/>
      <c r="E264" s="188"/>
      <c r="F264" s="189"/>
      <c r="G264" s="189"/>
      <c r="H264" s="14"/>
      <c r="K264" s="1"/>
    </row>
    <row r="265" spans="1:14" ht="21.95" customHeight="1" x14ac:dyDescent="0.2">
      <c r="A265" s="12">
        <v>12</v>
      </c>
      <c r="B265" s="224" t="s">
        <v>115</v>
      </c>
      <c r="C265" s="224"/>
      <c r="D265" s="223">
        <f>+K31</f>
        <v>859.24159999999995</v>
      </c>
      <c r="E265" s="223"/>
      <c r="F265" s="234">
        <f>+D265*K2</f>
        <v>1279.6059692848989</v>
      </c>
      <c r="G265" s="234"/>
      <c r="H265" s="14">
        <f>+F265/$F$279*100</f>
        <v>7.8499095412986009</v>
      </c>
      <c r="K265" s="1"/>
    </row>
    <row r="266" spans="1:14" ht="5.0999999999999996" customHeight="1" x14ac:dyDescent="0.2">
      <c r="A266" s="12"/>
      <c r="B266" s="38" t="s">
        <v>1028</v>
      </c>
      <c r="C266" s="40"/>
      <c r="D266" s="188"/>
      <c r="E266" s="188"/>
      <c r="F266" s="189" t="s">
        <v>1028</v>
      </c>
      <c r="G266" s="189"/>
      <c r="H266" s="14"/>
      <c r="K266" s="1"/>
    </row>
    <row r="267" spans="1:14" ht="21.95" customHeight="1" x14ac:dyDescent="0.2">
      <c r="A267" s="12">
        <v>13</v>
      </c>
      <c r="B267" s="224" t="s">
        <v>116</v>
      </c>
      <c r="C267" s="224"/>
      <c r="D267" s="223">
        <f>+K33</f>
        <v>1422.0854000000002</v>
      </c>
      <c r="E267" s="223"/>
      <c r="F267" s="234">
        <f>+D267*K2</f>
        <v>2117.8082703082623</v>
      </c>
      <c r="G267" s="234"/>
      <c r="H267" s="14">
        <f>+F267/$F$279*100</f>
        <v>12.991970768176774</v>
      </c>
      <c r="K267" s="1"/>
    </row>
    <row r="268" spans="1:14" ht="5.0999999999999996" customHeight="1" x14ac:dyDescent="0.2">
      <c r="A268" s="12"/>
      <c r="B268" s="38" t="s">
        <v>1028</v>
      </c>
      <c r="C268" s="40"/>
      <c r="D268" s="188"/>
      <c r="E268" s="188"/>
      <c r="F268" s="189" t="s">
        <v>1028</v>
      </c>
      <c r="G268" s="189"/>
      <c r="H268" s="14"/>
      <c r="K268" s="1"/>
    </row>
    <row r="269" spans="1:14" ht="21.95" customHeight="1" x14ac:dyDescent="0.2">
      <c r="A269" s="12">
        <v>14</v>
      </c>
      <c r="B269" s="224" t="s">
        <v>117</v>
      </c>
      <c r="C269" s="224"/>
      <c r="D269" s="223">
        <f>+K43</f>
        <v>1914.5725999999997</v>
      </c>
      <c r="E269" s="223"/>
      <c r="F269" s="234">
        <f>+D269*K2</f>
        <v>2851.2336083230944</v>
      </c>
      <c r="G269" s="234"/>
      <c r="H269" s="14">
        <f>+F269/$F$279*100</f>
        <v>17.49126406385453</v>
      </c>
      <c r="K269" s="1"/>
    </row>
    <row r="270" spans="1:14" ht="5.0999999999999996" customHeight="1" x14ac:dyDescent="0.2">
      <c r="A270" s="12"/>
      <c r="B270" s="38" t="s">
        <v>1028</v>
      </c>
      <c r="C270" s="40"/>
      <c r="D270" s="188"/>
      <c r="E270" s="188"/>
      <c r="F270" s="189" t="s">
        <v>1028</v>
      </c>
      <c r="G270" s="189"/>
      <c r="H270" s="14"/>
      <c r="K270" s="1"/>
    </row>
    <row r="271" spans="1:14" ht="21.95" customHeight="1" x14ac:dyDescent="0.2">
      <c r="A271" s="12">
        <v>15</v>
      </c>
      <c r="B271" s="224" t="s">
        <v>118</v>
      </c>
      <c r="C271" s="224"/>
      <c r="D271" s="223">
        <f>+K56</f>
        <v>2303.404</v>
      </c>
      <c r="E271" s="223"/>
      <c r="F271" s="234">
        <f>+D271*K2</f>
        <v>3430.2919086723846</v>
      </c>
      <c r="G271" s="234"/>
      <c r="H271" s="14">
        <f>+F271/$F$279*100</f>
        <v>21.043572654146821</v>
      </c>
      <c r="K271" s="1"/>
    </row>
    <row r="272" spans="1:14" ht="5.0999999999999996" customHeight="1" x14ac:dyDescent="0.2">
      <c r="A272" s="12"/>
      <c r="B272" s="38" t="s">
        <v>1028</v>
      </c>
      <c r="C272" s="40"/>
      <c r="D272" s="188"/>
      <c r="E272" s="188"/>
      <c r="F272" s="188" t="s">
        <v>1028</v>
      </c>
      <c r="G272" s="188"/>
      <c r="H272" s="14"/>
    </row>
    <row r="273" spans="1:28" ht="21.95" customHeight="1" x14ac:dyDescent="0.2">
      <c r="A273" s="12">
        <v>16</v>
      </c>
      <c r="B273" s="224" t="s">
        <v>119</v>
      </c>
      <c r="C273" s="224"/>
      <c r="D273" s="223">
        <f>+K95</f>
        <v>1300.0500000000002</v>
      </c>
      <c r="E273" s="223"/>
      <c r="F273" s="234">
        <f>+D273*K2</f>
        <v>1936.069832243729</v>
      </c>
      <c r="G273" s="234"/>
      <c r="H273" s="14">
        <f>+F273/$F$279*100</f>
        <v>11.877072640762794</v>
      </c>
    </row>
    <row r="274" spans="1:28" ht="5.0999999999999996" customHeight="1" x14ac:dyDescent="0.2">
      <c r="A274" s="12"/>
      <c r="B274" s="38" t="s">
        <v>1028</v>
      </c>
      <c r="C274" s="40"/>
      <c r="D274" s="188"/>
      <c r="E274" s="188"/>
      <c r="F274" s="189" t="s">
        <v>1028</v>
      </c>
      <c r="G274" s="189"/>
      <c r="H274" s="14"/>
    </row>
    <row r="275" spans="1:28" ht="21.95" customHeight="1" x14ac:dyDescent="0.2">
      <c r="A275" s="12">
        <v>17</v>
      </c>
      <c r="B275" s="224" t="s">
        <v>120</v>
      </c>
      <c r="C275" s="224"/>
      <c r="D275" s="223">
        <f>+K100</f>
        <v>1170.7106000000001</v>
      </c>
      <c r="E275" s="223"/>
      <c r="F275" s="234">
        <f>+D275*K2</f>
        <v>1743.4540786492482</v>
      </c>
      <c r="G275" s="234"/>
      <c r="H275" s="14">
        <f>+F275/$F$279*100</f>
        <v>10.695446204000611</v>
      </c>
    </row>
    <row r="276" spans="1:28" ht="5.0999999999999996" customHeight="1" x14ac:dyDescent="0.2">
      <c r="A276" s="12"/>
      <c r="B276" s="38" t="s">
        <v>1028</v>
      </c>
      <c r="C276" s="40"/>
      <c r="D276" s="188"/>
      <c r="E276" s="188"/>
      <c r="F276" s="189" t="s">
        <v>1028</v>
      </c>
      <c r="G276" s="189"/>
      <c r="H276" s="14"/>
    </row>
    <row r="277" spans="1:28" ht="21.95" customHeight="1" x14ac:dyDescent="0.2">
      <c r="A277" s="12">
        <v>18</v>
      </c>
      <c r="B277" s="224" t="s">
        <v>121</v>
      </c>
      <c r="C277" s="224"/>
      <c r="D277" s="223">
        <f>+K114</f>
        <v>397.6</v>
      </c>
      <c r="E277" s="223"/>
      <c r="F277" s="234">
        <f>+D277*K2</f>
        <v>592.11673804861857</v>
      </c>
      <c r="G277" s="234"/>
      <c r="H277" s="14">
        <f>+F277/$F$279*100</f>
        <v>3.6324172777718449</v>
      </c>
    </row>
    <row r="278" spans="1:28" ht="5.0999999999999996" customHeight="1" x14ac:dyDescent="0.2">
      <c r="A278" s="32"/>
      <c r="B278" s="39" t="s">
        <v>1028</v>
      </c>
      <c r="C278" s="9"/>
      <c r="D278" s="194"/>
      <c r="E278" s="194"/>
      <c r="F278" s="195" t="s">
        <v>1028</v>
      </c>
      <c r="G278" s="195"/>
      <c r="H278" s="33"/>
    </row>
    <row r="279" spans="1:28" ht="26.1" customHeight="1" x14ac:dyDescent="0.2">
      <c r="A279" s="250" t="s">
        <v>122</v>
      </c>
      <c r="B279" s="251"/>
      <c r="C279" s="251"/>
      <c r="D279" s="237">
        <f>SUM(D263:D277)</f>
        <v>10945.879000000001</v>
      </c>
      <c r="E279" s="237"/>
      <c r="F279" s="236">
        <f>SUM(F261:F278)</f>
        <v>16300.90082634526</v>
      </c>
      <c r="G279" s="236"/>
      <c r="H279" s="65">
        <f>SUM(H261:H278)</f>
        <v>100</v>
      </c>
    </row>
    <row r="280" spans="1:28" ht="26.1" customHeight="1" x14ac:dyDescent="0.2">
      <c r="A280" s="250" t="s">
        <v>123</v>
      </c>
      <c r="B280" s="251"/>
      <c r="C280" s="251"/>
      <c r="D280" s="237">
        <f>+D256/25</f>
        <v>765.49880000000007</v>
      </c>
      <c r="E280" s="237"/>
      <c r="F280" s="236">
        <f>+D280*K2</f>
        <v>1140.0016409359455</v>
      </c>
      <c r="G280" s="236"/>
      <c r="H280" s="34">
        <f>+F280/F279*100</f>
        <v>6.9934885996821281</v>
      </c>
    </row>
    <row r="281" spans="1:28" ht="26.1" customHeight="1" x14ac:dyDescent="0.25">
      <c r="A281" s="250" t="s">
        <v>124</v>
      </c>
      <c r="B281" s="251"/>
      <c r="C281" s="251"/>
      <c r="D281" s="246">
        <f>+D257/25</f>
        <v>599.11610800000005</v>
      </c>
      <c r="E281" s="246"/>
      <c r="F281" s="236">
        <f>+D281*K2</f>
        <v>892.2200090074042</v>
      </c>
      <c r="G281" s="236"/>
      <c r="H281" s="31">
        <f>+F281/F279*100</f>
        <v>5.4734398945941214</v>
      </c>
    </row>
    <row r="282" spans="1:28" ht="26.1" customHeight="1" x14ac:dyDescent="0.25">
      <c r="A282" s="250" t="s">
        <v>125</v>
      </c>
      <c r="B282" s="251"/>
      <c r="C282" s="251"/>
      <c r="D282" s="246">
        <f>+D258/25</f>
        <v>2254.9224000000004</v>
      </c>
      <c r="E282" s="246"/>
      <c r="F282" s="236">
        <f>+D282*K2</f>
        <v>3358.0917908469883</v>
      </c>
      <c r="G282" s="236"/>
      <c r="H282" s="31">
        <f>+F282/F279*100</f>
        <v>20.600651624232285</v>
      </c>
    </row>
    <row r="283" spans="1:28" ht="35.1" customHeight="1" x14ac:dyDescent="0.2">
      <c r="A283" s="243" t="s">
        <v>126</v>
      </c>
      <c r="B283" s="244"/>
      <c r="C283" s="244"/>
      <c r="D283" s="236">
        <f>+D282+D281+D280+D279</f>
        <v>14565.416308000002</v>
      </c>
      <c r="E283" s="236"/>
      <c r="F283" s="236">
        <f>+F282+F281+F280+F279</f>
        <v>21691.214267135598</v>
      </c>
      <c r="G283" s="236"/>
      <c r="H283" s="65">
        <f>+H282+H281+H280+H279</f>
        <v>133.06758011850854</v>
      </c>
    </row>
    <row r="284" spans="1:28" ht="45" customHeight="1" x14ac:dyDescent="0.2">
      <c r="A284" s="253" t="s">
        <v>128</v>
      </c>
      <c r="B284" s="253"/>
      <c r="C284" s="253"/>
      <c r="D284" s="253"/>
      <c r="E284" s="253"/>
      <c r="F284" s="253"/>
      <c r="G284" s="253"/>
      <c r="H284" s="253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</row>
    <row r="285" spans="1:28" ht="35.1" customHeight="1" x14ac:dyDescent="0.2">
      <c r="A285" s="197" t="s">
        <v>129</v>
      </c>
      <c r="B285" s="198"/>
      <c r="C285" s="199" t="s">
        <v>130</v>
      </c>
      <c r="D285" s="255" t="s">
        <v>138</v>
      </c>
      <c r="E285" s="255"/>
      <c r="F285" s="252" t="s">
        <v>137</v>
      </c>
      <c r="G285" s="252"/>
      <c r="H285" s="57" t="s">
        <v>111</v>
      </c>
    </row>
    <row r="286" spans="1:28" ht="15" customHeight="1" x14ac:dyDescent="0.25">
      <c r="A286" s="197" t="s">
        <v>1028</v>
      </c>
      <c r="B286" s="198"/>
      <c r="C286" s="199"/>
      <c r="D286" s="200"/>
      <c r="E286" s="201"/>
      <c r="F286" s="200"/>
      <c r="G286" s="202"/>
      <c r="H286" s="60"/>
    </row>
    <row r="287" spans="1:28" ht="35.1" customHeight="1" x14ac:dyDescent="0.2">
      <c r="A287" s="254" t="s">
        <v>131</v>
      </c>
      <c r="B287" s="254"/>
      <c r="C287" s="203">
        <v>524</v>
      </c>
      <c r="D287" s="247">
        <f>+D259</f>
        <v>364135.40770000004</v>
      </c>
      <c r="E287" s="247"/>
      <c r="F287" s="247">
        <f>+F259</f>
        <v>542280.35667838983</v>
      </c>
      <c r="G287" s="247"/>
      <c r="H287" s="58"/>
    </row>
    <row r="288" spans="1:28" ht="9.9499999999999993" customHeight="1" x14ac:dyDescent="0.2">
      <c r="A288" s="55" t="s">
        <v>1028</v>
      </c>
      <c r="B288" s="53"/>
      <c r="C288" s="203"/>
      <c r="D288" s="204"/>
      <c r="E288" s="204"/>
      <c r="F288" s="204"/>
      <c r="G288" s="205"/>
      <c r="H288" s="59"/>
    </row>
    <row r="289" spans="1:8" ht="35.1" customHeight="1" x14ac:dyDescent="0.2">
      <c r="A289" s="248" t="s">
        <v>132</v>
      </c>
      <c r="B289" s="248"/>
      <c r="C289" s="56">
        <v>20.96</v>
      </c>
      <c r="D289" s="247">
        <f>+D283/20.96</f>
        <v>694.91490019083972</v>
      </c>
      <c r="E289" s="247"/>
      <c r="F289" s="247">
        <f>+F283/20.96</f>
        <v>1034.8861768671563</v>
      </c>
      <c r="G289" s="247"/>
      <c r="H289" s="58">
        <v>100</v>
      </c>
    </row>
    <row r="290" spans="1:8" ht="20.100000000000001" customHeight="1" x14ac:dyDescent="0.2">
      <c r="A290" s="206" t="s">
        <v>1028</v>
      </c>
      <c r="B290" s="54"/>
      <c r="C290" s="186"/>
      <c r="D290" s="207"/>
      <c r="E290" s="207"/>
      <c r="F290" s="207"/>
      <c r="G290" s="207"/>
      <c r="H290" s="59"/>
    </row>
    <row r="291" spans="1:8" ht="35.1" customHeight="1" x14ac:dyDescent="0.2">
      <c r="A291" s="249" t="s">
        <v>133</v>
      </c>
      <c r="B291" s="249"/>
      <c r="C291" s="56">
        <v>20.96</v>
      </c>
      <c r="D291" s="247">
        <f>+D283</f>
        <v>14565.416308000002</v>
      </c>
      <c r="E291" s="247"/>
      <c r="F291" s="247">
        <f>+F283</f>
        <v>21691.214267135598</v>
      </c>
      <c r="G291" s="247"/>
      <c r="H291" s="58"/>
    </row>
    <row r="292" spans="1:8" ht="9.9499999999999993" customHeight="1" x14ac:dyDescent="0.2">
      <c r="A292" s="206" t="s">
        <v>1028</v>
      </c>
      <c r="B292" s="53"/>
      <c r="C292" s="56"/>
      <c r="D292" s="204"/>
      <c r="E292" s="204"/>
      <c r="F292" s="204"/>
      <c r="G292" s="204"/>
      <c r="H292" s="59"/>
    </row>
    <row r="293" spans="1:8" ht="35.1" customHeight="1" x14ac:dyDescent="0.2">
      <c r="A293" s="248" t="s">
        <v>132</v>
      </c>
      <c r="B293" s="248"/>
      <c r="C293" s="56">
        <v>20.96</v>
      </c>
      <c r="D293" s="247">
        <f>+D279/C293</f>
        <v>522.22705152671756</v>
      </c>
      <c r="E293" s="247"/>
      <c r="F293" s="247">
        <f>+F279/C293</f>
        <v>777.71473408135773</v>
      </c>
      <c r="G293" s="247"/>
      <c r="H293" s="58">
        <f>+F293/F289*100</f>
        <v>75.149784726633712</v>
      </c>
    </row>
    <row r="294" spans="1:8" ht="35.1" customHeight="1" x14ac:dyDescent="0.2">
      <c r="A294" s="249" t="s">
        <v>134</v>
      </c>
      <c r="B294" s="249"/>
      <c r="C294" s="56">
        <v>20.96</v>
      </c>
      <c r="D294" s="247">
        <f>+(D280+D281+D282)/C294</f>
        <v>172.68784866412216</v>
      </c>
      <c r="E294" s="247"/>
      <c r="F294" s="247">
        <f>+(F280+F281+F282)/C294</f>
        <v>257.17144278579855</v>
      </c>
      <c r="G294" s="247"/>
      <c r="H294" s="58">
        <f>+F294/F289*100</f>
        <v>24.850215273366288</v>
      </c>
    </row>
    <row r="295" spans="1:8" x14ac:dyDescent="0.2">
      <c r="A295" s="69"/>
      <c r="B295" s="69"/>
      <c r="C295" s="69"/>
      <c r="D295" s="69"/>
      <c r="E295" s="69"/>
      <c r="F295" s="69"/>
      <c r="G295" s="69"/>
      <c r="H295" s="69"/>
    </row>
    <row r="296" spans="1:8" x14ac:dyDescent="0.2">
      <c r="A296" s="69"/>
      <c r="B296" s="69"/>
      <c r="C296" s="69"/>
      <c r="D296" s="69"/>
      <c r="E296" s="69"/>
      <c r="F296" s="69"/>
      <c r="G296" s="69"/>
      <c r="H296" s="69"/>
    </row>
    <row r="297" spans="1:8" x14ac:dyDescent="0.2">
      <c r="A297" s="69"/>
      <c r="B297" s="69"/>
      <c r="C297" s="69"/>
      <c r="D297" s="69"/>
      <c r="E297" s="69"/>
      <c r="F297" s="69"/>
      <c r="G297" s="69"/>
      <c r="H297" s="69"/>
    </row>
    <row r="299" spans="1:8" x14ac:dyDescent="0.2">
      <c r="A299" s="5"/>
      <c r="C299" s="5"/>
      <c r="D299" s="6"/>
      <c r="E299" s="6"/>
      <c r="F299" s="6"/>
      <c r="G299" s="6"/>
      <c r="H299" s="7"/>
    </row>
    <row r="300" spans="1:8" x14ac:dyDescent="0.2">
      <c r="A300" s="5"/>
      <c r="C300" s="5"/>
      <c r="D300" s="6"/>
      <c r="E300" s="6"/>
      <c r="F300" s="6"/>
      <c r="G300" s="6"/>
      <c r="H300" s="7"/>
    </row>
    <row r="301" spans="1:8" x14ac:dyDescent="0.2">
      <c r="A301" s="5"/>
      <c r="C301" s="5"/>
      <c r="D301" s="6"/>
      <c r="E301" s="6"/>
      <c r="F301" s="6"/>
      <c r="G301" s="6"/>
      <c r="H301" s="7"/>
    </row>
    <row r="302" spans="1:8" x14ac:dyDescent="0.2">
      <c r="A302" s="5"/>
      <c r="C302" s="5"/>
      <c r="D302" s="6"/>
      <c r="E302" s="6"/>
      <c r="F302" s="6"/>
      <c r="G302" s="6"/>
      <c r="H302" s="7"/>
    </row>
    <row r="303" spans="1:8" x14ac:dyDescent="0.2">
      <c r="A303" s="5"/>
      <c r="C303" s="5"/>
      <c r="D303" s="6"/>
      <c r="E303" s="6"/>
      <c r="F303" s="6"/>
      <c r="G303" s="6"/>
      <c r="H303" s="7"/>
    </row>
    <row r="304" spans="1:8" x14ac:dyDescent="0.2">
      <c r="A304" s="5"/>
      <c r="C304" s="5"/>
      <c r="D304" s="6"/>
      <c r="E304" s="6"/>
      <c r="F304" s="6"/>
      <c r="G304" s="6"/>
      <c r="H304" s="7"/>
    </row>
    <row r="305" spans="1:8" x14ac:dyDescent="0.2">
      <c r="A305" s="5"/>
      <c r="C305" s="5"/>
      <c r="D305" s="6"/>
      <c r="E305" s="6"/>
      <c r="F305" s="6"/>
      <c r="G305" s="6"/>
      <c r="H305" s="7"/>
    </row>
    <row r="306" spans="1:8" x14ac:dyDescent="0.2">
      <c r="A306" s="5"/>
      <c r="C306" s="5"/>
      <c r="D306" s="6"/>
      <c r="E306" s="6"/>
      <c r="F306" s="6"/>
      <c r="G306" s="6"/>
      <c r="H306" s="7"/>
    </row>
    <row r="307" spans="1:8" x14ac:dyDescent="0.2">
      <c r="A307" s="5"/>
      <c r="C307" s="5"/>
      <c r="D307" s="6"/>
      <c r="E307" s="6"/>
      <c r="F307" s="6"/>
      <c r="G307" s="6"/>
      <c r="H307" s="7"/>
    </row>
    <row r="308" spans="1:8" x14ac:dyDescent="0.2">
      <c r="A308" s="5"/>
      <c r="C308" s="5"/>
      <c r="D308" s="6"/>
      <c r="E308" s="6"/>
      <c r="F308" s="6"/>
      <c r="G308" s="6"/>
      <c r="H308" s="7"/>
    </row>
    <row r="309" spans="1:8" x14ac:dyDescent="0.2">
      <c r="A309" s="5"/>
      <c r="C309" s="5"/>
      <c r="D309" s="6"/>
      <c r="E309" s="6"/>
      <c r="F309" s="6"/>
      <c r="G309" s="6"/>
      <c r="H309" s="7"/>
    </row>
    <row r="310" spans="1:8" x14ac:dyDescent="0.2">
      <c r="A310" s="5"/>
      <c r="C310" s="5"/>
      <c r="D310" s="6"/>
      <c r="E310" s="6"/>
      <c r="F310" s="6"/>
      <c r="G310" s="6"/>
      <c r="H310" s="7"/>
    </row>
    <row r="311" spans="1:8" x14ac:dyDescent="0.2">
      <c r="A311" s="5"/>
      <c r="C311" s="5"/>
      <c r="D311" s="6"/>
      <c r="E311" s="6"/>
      <c r="F311" s="6"/>
      <c r="G311" s="6"/>
      <c r="H311" s="7"/>
    </row>
    <row r="312" spans="1:8" x14ac:dyDescent="0.2">
      <c r="A312" s="5"/>
      <c r="C312" s="5"/>
      <c r="D312" s="6"/>
      <c r="E312" s="6"/>
      <c r="F312" s="6"/>
      <c r="G312" s="6"/>
      <c r="H312" s="7"/>
    </row>
    <row r="313" spans="1:8" x14ac:dyDescent="0.2">
      <c r="A313" s="5"/>
      <c r="C313" s="5"/>
      <c r="D313" s="6"/>
      <c r="E313" s="6"/>
      <c r="F313" s="6"/>
      <c r="G313" s="6"/>
      <c r="H313" s="7"/>
    </row>
    <row r="314" spans="1:8" x14ac:dyDescent="0.2">
      <c r="A314" s="5"/>
      <c r="C314" s="5"/>
      <c r="D314" s="6"/>
      <c r="E314" s="6"/>
      <c r="F314" s="6"/>
      <c r="G314" s="6"/>
      <c r="H314" s="7"/>
    </row>
    <row r="315" spans="1:8" x14ac:dyDescent="0.2">
      <c r="A315" s="5"/>
      <c r="C315" s="5"/>
      <c r="D315" s="6"/>
      <c r="E315" s="6"/>
      <c r="F315" s="6"/>
      <c r="G315" s="6"/>
      <c r="H315" s="7"/>
    </row>
    <row r="316" spans="1:8" x14ac:dyDescent="0.2">
      <c r="A316" s="5"/>
      <c r="C316" s="5"/>
      <c r="D316" s="6"/>
      <c r="E316" s="6"/>
      <c r="F316" s="6"/>
      <c r="G316" s="6"/>
      <c r="H316" s="7"/>
    </row>
    <row r="317" spans="1:8" x14ac:dyDescent="0.2">
      <c r="A317" s="5"/>
      <c r="C317" s="5"/>
      <c r="D317" s="6"/>
      <c r="E317" s="6"/>
      <c r="F317" s="6"/>
      <c r="G317" s="6"/>
      <c r="H317" s="7"/>
    </row>
    <row r="318" spans="1:8" x14ac:dyDescent="0.2">
      <c r="A318" s="5"/>
      <c r="C318" s="5"/>
      <c r="D318" s="6"/>
      <c r="E318" s="6"/>
      <c r="F318" s="6"/>
      <c r="G318" s="6"/>
      <c r="H318" s="7"/>
    </row>
    <row r="319" spans="1:8" x14ac:dyDescent="0.2">
      <c r="A319" s="5"/>
      <c r="C319" s="5"/>
      <c r="D319" s="6"/>
      <c r="E319" s="6"/>
      <c r="F319" s="6"/>
      <c r="G319" s="6"/>
      <c r="H319" s="7"/>
    </row>
    <row r="320" spans="1:8" x14ac:dyDescent="0.2">
      <c r="A320" s="5"/>
      <c r="C320" s="5"/>
      <c r="D320" s="6"/>
      <c r="E320" s="6"/>
      <c r="F320" s="6"/>
      <c r="G320" s="6"/>
      <c r="H320" s="7"/>
    </row>
    <row r="321" spans="1:8" x14ac:dyDescent="0.2">
      <c r="A321" s="5"/>
      <c r="C321" s="5"/>
      <c r="D321" s="6"/>
      <c r="E321" s="6"/>
      <c r="F321" s="6"/>
      <c r="G321" s="6"/>
      <c r="H321" s="7"/>
    </row>
    <row r="322" spans="1:8" x14ac:dyDescent="0.2">
      <c r="A322" s="5"/>
      <c r="C322" s="5"/>
      <c r="D322" s="6"/>
      <c r="E322" s="6"/>
      <c r="F322" s="6"/>
      <c r="G322" s="6"/>
      <c r="H322" s="7"/>
    </row>
    <row r="323" spans="1:8" x14ac:dyDescent="0.2">
      <c r="A323" s="5"/>
      <c r="C323" s="5"/>
      <c r="D323" s="6"/>
      <c r="E323" s="6"/>
      <c r="F323" s="6"/>
      <c r="G323" s="6"/>
      <c r="H323" s="7"/>
    </row>
    <row r="324" spans="1:8" x14ac:dyDescent="0.2">
      <c r="A324" s="5"/>
      <c r="C324" s="5"/>
      <c r="D324" s="6"/>
      <c r="E324" s="6"/>
      <c r="F324" s="6"/>
      <c r="G324" s="6"/>
      <c r="H324" s="7"/>
    </row>
    <row r="325" spans="1:8" x14ac:dyDescent="0.2">
      <c r="A325" s="5"/>
      <c r="C325" s="5"/>
      <c r="D325" s="6"/>
      <c r="E325" s="6"/>
      <c r="F325" s="6"/>
      <c r="G325" s="6"/>
      <c r="H325" s="7"/>
    </row>
    <row r="326" spans="1:8" x14ac:dyDescent="0.2">
      <c r="A326" s="5"/>
      <c r="C326" s="5"/>
      <c r="D326" s="6"/>
      <c r="E326" s="6"/>
      <c r="F326" s="6"/>
      <c r="G326" s="6"/>
      <c r="H326" s="7"/>
    </row>
    <row r="327" spans="1:8" x14ac:dyDescent="0.2">
      <c r="A327" s="5"/>
      <c r="C327" s="5"/>
      <c r="D327" s="6"/>
      <c r="E327" s="6"/>
      <c r="F327" s="6"/>
      <c r="G327" s="6"/>
      <c r="H327" s="7"/>
    </row>
    <row r="328" spans="1:8" x14ac:dyDescent="0.2">
      <c r="A328" s="5"/>
      <c r="C328" s="5"/>
      <c r="D328" s="6"/>
      <c r="E328" s="6"/>
      <c r="F328" s="6"/>
      <c r="G328" s="6"/>
      <c r="H328" s="7"/>
    </row>
    <row r="329" spans="1:8" x14ac:dyDescent="0.2">
      <c r="A329" s="5"/>
      <c r="C329" s="5"/>
      <c r="D329" s="6"/>
      <c r="E329" s="6"/>
      <c r="F329" s="6"/>
      <c r="G329" s="6"/>
      <c r="H329" s="7"/>
    </row>
    <row r="330" spans="1:8" x14ac:dyDescent="0.2">
      <c r="A330" s="5"/>
      <c r="C330" s="5"/>
      <c r="D330" s="6"/>
      <c r="E330" s="6"/>
      <c r="F330" s="6"/>
      <c r="G330" s="6"/>
      <c r="H330" s="7"/>
    </row>
    <row r="331" spans="1:8" x14ac:dyDescent="0.2">
      <c r="A331" s="5"/>
      <c r="C331" s="5"/>
      <c r="D331" s="6"/>
      <c r="E331" s="6"/>
      <c r="F331" s="6"/>
      <c r="G331" s="6"/>
      <c r="H331" s="7"/>
    </row>
    <row r="332" spans="1:8" x14ac:dyDescent="0.2">
      <c r="A332" s="5"/>
      <c r="C332" s="5"/>
      <c r="D332" s="6"/>
      <c r="E332" s="6"/>
      <c r="F332" s="6"/>
      <c r="G332" s="6"/>
      <c r="H332" s="7"/>
    </row>
    <row r="333" spans="1:8" x14ac:dyDescent="0.2">
      <c r="A333" s="5"/>
      <c r="C333" s="5"/>
      <c r="D333" s="6"/>
      <c r="E333" s="6"/>
      <c r="F333" s="6"/>
      <c r="G333" s="6"/>
      <c r="H333" s="7"/>
    </row>
    <row r="334" spans="1:8" x14ac:dyDescent="0.2">
      <c r="A334" s="5"/>
      <c r="C334" s="5"/>
      <c r="D334" s="6"/>
      <c r="E334" s="6"/>
      <c r="F334" s="6"/>
      <c r="G334" s="6"/>
      <c r="H334" s="7"/>
    </row>
    <row r="335" spans="1:8" x14ac:dyDescent="0.2">
      <c r="A335" s="5"/>
      <c r="C335" s="5"/>
      <c r="D335" s="6"/>
      <c r="E335" s="6"/>
      <c r="F335" s="6"/>
      <c r="G335" s="6"/>
      <c r="H335" s="7"/>
    </row>
    <row r="336" spans="1:8" x14ac:dyDescent="0.2">
      <c r="A336" s="5"/>
      <c r="C336" s="5"/>
      <c r="D336" s="6"/>
      <c r="E336" s="6"/>
      <c r="F336" s="6"/>
      <c r="G336" s="6"/>
      <c r="H336" s="7"/>
    </row>
    <row r="337" spans="1:8" x14ac:dyDescent="0.2">
      <c r="A337" s="5"/>
      <c r="C337" s="5"/>
      <c r="D337" s="6"/>
      <c r="E337" s="6"/>
      <c r="F337" s="6"/>
      <c r="G337" s="6"/>
      <c r="H337" s="7"/>
    </row>
    <row r="338" spans="1:8" x14ac:dyDescent="0.2">
      <c r="A338" s="5"/>
      <c r="C338" s="5"/>
      <c r="D338" s="6"/>
      <c r="E338" s="6"/>
      <c r="F338" s="6"/>
      <c r="G338" s="6"/>
      <c r="H338" s="7"/>
    </row>
    <row r="339" spans="1:8" x14ac:dyDescent="0.2">
      <c r="A339" s="5"/>
      <c r="C339" s="5"/>
      <c r="D339" s="6"/>
      <c r="E339" s="6"/>
      <c r="F339" s="6"/>
      <c r="G339" s="6"/>
      <c r="H339" s="7"/>
    </row>
    <row r="340" spans="1:8" x14ac:dyDescent="0.2">
      <c r="A340" s="5"/>
      <c r="C340" s="5"/>
      <c r="D340" s="6"/>
      <c r="E340" s="6"/>
      <c r="F340" s="6"/>
      <c r="G340" s="6"/>
      <c r="H340" s="7"/>
    </row>
    <row r="341" spans="1:8" x14ac:dyDescent="0.2">
      <c r="A341" s="5"/>
      <c r="C341" s="5"/>
      <c r="D341" s="6"/>
      <c r="E341" s="6"/>
      <c r="F341" s="6"/>
      <c r="G341" s="6"/>
      <c r="H341" s="7"/>
    </row>
    <row r="342" spans="1:8" x14ac:dyDescent="0.2">
      <c r="A342" s="5"/>
      <c r="C342" s="5"/>
      <c r="D342" s="6"/>
      <c r="E342" s="6"/>
      <c r="F342" s="6"/>
      <c r="G342" s="6"/>
      <c r="H342" s="7"/>
    </row>
    <row r="343" spans="1:8" x14ac:dyDescent="0.2">
      <c r="A343" s="5"/>
      <c r="C343" s="5"/>
      <c r="D343" s="6"/>
      <c r="E343" s="6"/>
      <c r="F343" s="6"/>
      <c r="G343" s="6"/>
      <c r="H343" s="7"/>
    </row>
    <row r="344" spans="1:8" x14ac:dyDescent="0.2">
      <c r="A344" s="5"/>
      <c r="C344" s="5"/>
      <c r="D344" s="6"/>
      <c r="E344" s="6"/>
      <c r="F344" s="6"/>
      <c r="G344" s="6"/>
      <c r="H344" s="7"/>
    </row>
    <row r="345" spans="1:8" x14ac:dyDescent="0.2">
      <c r="A345" s="5"/>
      <c r="C345" s="5"/>
      <c r="D345" s="6"/>
      <c r="E345" s="6"/>
      <c r="F345" s="6"/>
      <c r="G345" s="6"/>
      <c r="H345" s="7"/>
    </row>
    <row r="346" spans="1:8" x14ac:dyDescent="0.2">
      <c r="A346" s="5"/>
      <c r="C346" s="5"/>
      <c r="D346" s="6"/>
      <c r="E346" s="6"/>
      <c r="F346" s="6"/>
      <c r="G346" s="6"/>
      <c r="H346" s="7"/>
    </row>
    <row r="347" spans="1:8" x14ac:dyDescent="0.2">
      <c r="A347" s="5"/>
      <c r="C347" s="5"/>
      <c r="D347" s="6"/>
      <c r="E347" s="6"/>
      <c r="F347" s="6"/>
      <c r="G347" s="6"/>
      <c r="H347" s="7"/>
    </row>
    <row r="348" spans="1:8" x14ac:dyDescent="0.2">
      <c r="A348" s="5"/>
      <c r="C348" s="5"/>
      <c r="D348" s="6"/>
      <c r="E348" s="6"/>
      <c r="F348" s="6"/>
      <c r="G348" s="6"/>
      <c r="H348" s="7"/>
    </row>
    <row r="349" spans="1:8" x14ac:dyDescent="0.2">
      <c r="A349" s="5"/>
      <c r="C349" s="5"/>
      <c r="D349" s="6"/>
      <c r="E349" s="6"/>
      <c r="F349" s="6"/>
      <c r="G349" s="6"/>
      <c r="H349" s="7"/>
    </row>
    <row r="350" spans="1:8" x14ac:dyDescent="0.2">
      <c r="A350" s="5"/>
      <c r="C350" s="5"/>
      <c r="D350" s="6"/>
      <c r="E350" s="6"/>
      <c r="F350" s="6"/>
      <c r="G350" s="6"/>
      <c r="H350" s="7"/>
    </row>
    <row r="351" spans="1:8" x14ac:dyDescent="0.2">
      <c r="A351" s="5"/>
      <c r="C351" s="5"/>
      <c r="D351" s="6"/>
      <c r="E351" s="6"/>
      <c r="F351" s="6"/>
      <c r="G351" s="6"/>
      <c r="H351" s="7"/>
    </row>
    <row r="352" spans="1:8" x14ac:dyDescent="0.2">
      <c r="A352" s="5"/>
      <c r="C352" s="5"/>
      <c r="D352" s="6"/>
      <c r="E352" s="6"/>
      <c r="F352" s="6"/>
      <c r="G352" s="6"/>
      <c r="H352" s="7"/>
    </row>
    <row r="353" spans="1:8" x14ac:dyDescent="0.2">
      <c r="A353" s="5"/>
      <c r="C353" s="5"/>
      <c r="D353" s="6"/>
      <c r="E353" s="6"/>
      <c r="F353" s="6"/>
      <c r="G353" s="6"/>
      <c r="H353" s="7"/>
    </row>
    <row r="354" spans="1:8" x14ac:dyDescent="0.2">
      <c r="A354" s="5"/>
      <c r="C354" s="5"/>
      <c r="D354" s="6"/>
      <c r="E354" s="6"/>
      <c r="F354" s="6"/>
      <c r="G354" s="6"/>
      <c r="H354" s="7"/>
    </row>
    <row r="355" spans="1:8" x14ac:dyDescent="0.2">
      <c r="A355" s="5"/>
      <c r="C355" s="5"/>
      <c r="D355" s="6"/>
      <c r="E355" s="6"/>
      <c r="F355" s="6"/>
      <c r="G355" s="6"/>
      <c r="H355" s="7"/>
    </row>
    <row r="356" spans="1:8" x14ac:dyDescent="0.2">
      <c r="A356" s="5"/>
      <c r="C356" s="5"/>
      <c r="D356" s="6"/>
      <c r="E356" s="6"/>
      <c r="F356" s="6"/>
      <c r="G356" s="6"/>
      <c r="H356" s="7"/>
    </row>
    <row r="357" spans="1:8" x14ac:dyDescent="0.2">
      <c r="A357" s="5"/>
      <c r="C357" s="5"/>
      <c r="D357" s="6"/>
      <c r="E357" s="6"/>
      <c r="F357" s="6"/>
      <c r="G357" s="6"/>
      <c r="H357" s="7"/>
    </row>
    <row r="358" spans="1:8" x14ac:dyDescent="0.2">
      <c r="A358" s="5"/>
      <c r="C358" s="5"/>
      <c r="D358" s="6"/>
      <c r="E358" s="6"/>
      <c r="F358" s="6"/>
      <c r="G358" s="6"/>
      <c r="H358" s="7"/>
    </row>
    <row r="359" spans="1:8" x14ac:dyDescent="0.2">
      <c r="A359" s="5"/>
      <c r="C359" s="5"/>
      <c r="D359" s="6"/>
      <c r="E359" s="6"/>
      <c r="F359" s="6"/>
      <c r="G359" s="6"/>
      <c r="H359" s="7"/>
    </row>
    <row r="360" spans="1:8" x14ac:dyDescent="0.2">
      <c r="A360" s="5"/>
      <c r="C360" s="5"/>
      <c r="D360" s="6"/>
      <c r="E360" s="6"/>
      <c r="F360" s="6"/>
      <c r="G360" s="6"/>
      <c r="H360" s="7"/>
    </row>
    <row r="361" spans="1:8" x14ac:dyDescent="0.2">
      <c r="A361" s="5"/>
      <c r="C361" s="5"/>
      <c r="D361" s="6"/>
      <c r="E361" s="6"/>
      <c r="F361" s="6"/>
      <c r="G361" s="6"/>
      <c r="H361" s="7"/>
    </row>
    <row r="362" spans="1:8" x14ac:dyDescent="0.2">
      <c r="A362" s="5"/>
      <c r="C362" s="5"/>
      <c r="D362" s="6"/>
      <c r="E362" s="6"/>
      <c r="F362" s="6"/>
      <c r="G362" s="6"/>
      <c r="H362" s="7"/>
    </row>
    <row r="363" spans="1:8" x14ac:dyDescent="0.2">
      <c r="A363" s="5"/>
      <c r="C363" s="5"/>
      <c r="D363" s="6"/>
      <c r="E363" s="6"/>
      <c r="F363" s="6"/>
      <c r="G363" s="6"/>
      <c r="H363" s="7"/>
    </row>
    <row r="364" spans="1:8" x14ac:dyDescent="0.2">
      <c r="A364" s="5"/>
      <c r="C364" s="5"/>
      <c r="D364" s="6"/>
      <c r="E364" s="6"/>
      <c r="F364" s="6"/>
      <c r="G364" s="6"/>
      <c r="H364" s="7"/>
    </row>
    <row r="365" spans="1:8" x14ac:dyDescent="0.2">
      <c r="A365" s="5"/>
      <c r="C365" s="5"/>
      <c r="D365" s="6"/>
      <c r="E365" s="6"/>
      <c r="F365" s="6"/>
      <c r="G365" s="6"/>
      <c r="H365" s="7"/>
    </row>
    <row r="366" spans="1:8" x14ac:dyDescent="0.2">
      <c r="A366" s="5"/>
      <c r="C366" s="5"/>
      <c r="D366" s="6"/>
      <c r="E366" s="6"/>
      <c r="F366" s="6"/>
      <c r="G366" s="6"/>
      <c r="H366" s="7"/>
    </row>
    <row r="367" spans="1:8" x14ac:dyDescent="0.2">
      <c r="A367" s="5"/>
      <c r="C367" s="5"/>
      <c r="D367" s="6"/>
      <c r="E367" s="6"/>
      <c r="F367" s="6"/>
      <c r="G367" s="6"/>
      <c r="H367" s="7"/>
    </row>
    <row r="368" spans="1:8" x14ac:dyDescent="0.2">
      <c r="A368" s="5"/>
      <c r="C368" s="5"/>
      <c r="D368" s="6"/>
      <c r="E368" s="6"/>
      <c r="F368" s="6"/>
      <c r="G368" s="6"/>
      <c r="H368" s="7"/>
    </row>
    <row r="369" spans="1:8" x14ac:dyDescent="0.2">
      <c r="A369" s="5"/>
      <c r="C369" s="5"/>
      <c r="D369" s="6"/>
      <c r="E369" s="6"/>
      <c r="F369" s="6"/>
      <c r="G369" s="6"/>
      <c r="H369" s="7"/>
    </row>
    <row r="370" spans="1:8" x14ac:dyDescent="0.2">
      <c r="A370" s="5"/>
      <c r="C370" s="5"/>
      <c r="D370" s="6"/>
      <c r="E370" s="6"/>
      <c r="F370" s="6"/>
      <c r="G370" s="6"/>
      <c r="H370" s="7"/>
    </row>
    <row r="371" spans="1:8" x14ac:dyDescent="0.2">
      <c r="A371" s="5"/>
      <c r="C371" s="5"/>
      <c r="D371" s="6"/>
      <c r="E371" s="6"/>
      <c r="F371" s="6"/>
      <c r="G371" s="6"/>
      <c r="H371" s="7"/>
    </row>
    <row r="372" spans="1:8" x14ac:dyDescent="0.2">
      <c r="A372" s="5"/>
      <c r="C372" s="5"/>
      <c r="D372" s="6"/>
      <c r="E372" s="6"/>
      <c r="F372" s="6"/>
      <c r="G372" s="6"/>
      <c r="H372" s="7"/>
    </row>
    <row r="373" spans="1:8" x14ac:dyDescent="0.2">
      <c r="A373" s="5"/>
      <c r="C373" s="5"/>
      <c r="D373" s="6"/>
      <c r="E373" s="6"/>
      <c r="F373" s="6"/>
      <c r="G373" s="6"/>
      <c r="H373" s="7"/>
    </row>
    <row r="374" spans="1:8" x14ac:dyDescent="0.2">
      <c r="A374" s="5"/>
      <c r="C374" s="5"/>
      <c r="D374" s="6"/>
      <c r="E374" s="6"/>
      <c r="F374" s="6"/>
      <c r="G374" s="6"/>
      <c r="H374" s="7"/>
    </row>
    <row r="375" spans="1:8" x14ac:dyDescent="0.2">
      <c r="A375" s="5"/>
      <c r="C375" s="5"/>
      <c r="D375" s="6"/>
      <c r="E375" s="6"/>
      <c r="F375" s="6"/>
      <c r="G375" s="6"/>
      <c r="H375" s="7"/>
    </row>
    <row r="376" spans="1:8" x14ac:dyDescent="0.2">
      <c r="A376" s="5"/>
      <c r="C376" s="5"/>
      <c r="D376" s="6"/>
      <c r="E376" s="6"/>
      <c r="F376" s="6"/>
      <c r="G376" s="6"/>
      <c r="H376" s="7"/>
    </row>
    <row r="377" spans="1:8" x14ac:dyDescent="0.2">
      <c r="A377" s="5"/>
      <c r="C377" s="5"/>
      <c r="D377" s="6"/>
      <c r="E377" s="6"/>
      <c r="F377" s="6"/>
      <c r="G377" s="6"/>
      <c r="H377" s="7"/>
    </row>
    <row r="378" spans="1:8" x14ac:dyDescent="0.2">
      <c r="A378" s="5"/>
      <c r="C378" s="5"/>
      <c r="D378" s="6"/>
      <c r="E378" s="6"/>
      <c r="F378" s="6"/>
      <c r="G378" s="6"/>
      <c r="H378" s="7"/>
    </row>
    <row r="379" spans="1:8" x14ac:dyDescent="0.2">
      <c r="A379" s="5"/>
      <c r="C379" s="5"/>
      <c r="D379" s="6"/>
      <c r="E379" s="6"/>
      <c r="F379" s="6"/>
      <c r="G379" s="6"/>
      <c r="H379" s="7"/>
    </row>
    <row r="380" spans="1:8" x14ac:dyDescent="0.2">
      <c r="A380" s="5"/>
      <c r="C380" s="5"/>
      <c r="D380" s="6"/>
      <c r="E380" s="6"/>
      <c r="F380" s="6"/>
      <c r="G380" s="6"/>
      <c r="H380" s="7"/>
    </row>
    <row r="381" spans="1:8" x14ac:dyDescent="0.2">
      <c r="A381" s="5"/>
      <c r="C381" s="5"/>
      <c r="D381" s="6"/>
      <c r="E381" s="6"/>
      <c r="F381" s="6"/>
      <c r="G381" s="6"/>
      <c r="H381" s="7"/>
    </row>
    <row r="382" spans="1:8" x14ac:dyDescent="0.2">
      <c r="A382" s="5"/>
      <c r="C382" s="5"/>
      <c r="D382" s="6"/>
      <c r="E382" s="6"/>
      <c r="F382" s="6"/>
      <c r="G382" s="6"/>
      <c r="H382" s="7"/>
    </row>
    <row r="383" spans="1:8" x14ac:dyDescent="0.2">
      <c r="A383" s="5"/>
      <c r="C383" s="5"/>
      <c r="D383" s="6"/>
      <c r="E383" s="6"/>
      <c r="F383" s="6"/>
      <c r="G383" s="6"/>
      <c r="H383" s="7"/>
    </row>
    <row r="384" spans="1:8" x14ac:dyDescent="0.2">
      <c r="A384" s="5"/>
      <c r="C384" s="5"/>
      <c r="D384" s="6"/>
      <c r="E384" s="6"/>
      <c r="F384" s="6"/>
      <c r="G384" s="6"/>
      <c r="H384" s="7"/>
    </row>
    <row r="385" spans="1:8" x14ac:dyDescent="0.2">
      <c r="A385" s="5"/>
      <c r="C385" s="5"/>
      <c r="D385" s="6"/>
      <c r="E385" s="6"/>
      <c r="F385" s="6"/>
      <c r="G385" s="6"/>
      <c r="H385" s="7"/>
    </row>
    <row r="386" spans="1:8" x14ac:dyDescent="0.2">
      <c r="A386" s="5"/>
      <c r="C386" s="5"/>
      <c r="D386" s="6"/>
      <c r="E386" s="6"/>
      <c r="F386" s="6"/>
      <c r="G386" s="6"/>
      <c r="H386" s="7"/>
    </row>
    <row r="387" spans="1:8" x14ac:dyDescent="0.2">
      <c r="A387" s="5"/>
      <c r="C387" s="5"/>
      <c r="D387" s="6"/>
      <c r="E387" s="6"/>
      <c r="F387" s="6"/>
      <c r="G387" s="6"/>
      <c r="H387" s="7"/>
    </row>
    <row r="388" spans="1:8" x14ac:dyDescent="0.2">
      <c r="A388" s="5"/>
      <c r="C388" s="5"/>
      <c r="D388" s="6"/>
      <c r="E388" s="6"/>
      <c r="F388" s="6"/>
      <c r="G388" s="6"/>
      <c r="H388" s="7"/>
    </row>
    <row r="389" spans="1:8" x14ac:dyDescent="0.2">
      <c r="A389" s="5"/>
      <c r="C389" s="5"/>
      <c r="D389" s="6"/>
      <c r="E389" s="6"/>
      <c r="F389" s="6"/>
      <c r="G389" s="6"/>
      <c r="H389" s="7"/>
    </row>
    <row r="390" spans="1:8" x14ac:dyDescent="0.2">
      <c r="A390" s="5"/>
      <c r="C390" s="5"/>
      <c r="D390" s="6"/>
      <c r="E390" s="6"/>
      <c r="F390" s="6"/>
      <c r="G390" s="6"/>
      <c r="H390" s="7"/>
    </row>
    <row r="391" spans="1:8" x14ac:dyDescent="0.2">
      <c r="A391" s="5"/>
      <c r="C391" s="5"/>
      <c r="D391" s="6"/>
      <c r="E391" s="6"/>
      <c r="F391" s="6"/>
      <c r="G391" s="6"/>
      <c r="H391" s="7"/>
    </row>
    <row r="392" spans="1:8" x14ac:dyDescent="0.2">
      <c r="A392" s="5"/>
      <c r="C392" s="5"/>
      <c r="D392" s="6"/>
      <c r="E392" s="6"/>
      <c r="F392" s="6"/>
      <c r="G392" s="6"/>
      <c r="H392" s="7"/>
    </row>
    <row r="393" spans="1:8" x14ac:dyDescent="0.2">
      <c r="A393" s="5"/>
      <c r="C393" s="5"/>
      <c r="D393" s="6"/>
      <c r="E393" s="6"/>
      <c r="F393" s="6"/>
      <c r="G393" s="6"/>
      <c r="H393" s="7"/>
    </row>
    <row r="394" spans="1:8" x14ac:dyDescent="0.2">
      <c r="A394" s="5"/>
      <c r="C394" s="5"/>
      <c r="D394" s="6"/>
      <c r="E394" s="6"/>
      <c r="F394" s="6"/>
      <c r="G394" s="6"/>
      <c r="H394" s="7"/>
    </row>
    <row r="395" spans="1:8" x14ac:dyDescent="0.2">
      <c r="A395" s="5"/>
      <c r="C395" s="5"/>
      <c r="D395" s="6"/>
      <c r="E395" s="6"/>
      <c r="F395" s="6"/>
      <c r="G395" s="6"/>
      <c r="H395" s="7"/>
    </row>
    <row r="396" spans="1:8" x14ac:dyDescent="0.2">
      <c r="A396" s="5"/>
      <c r="C396" s="5"/>
      <c r="D396" s="6"/>
      <c r="E396" s="6"/>
      <c r="F396" s="6"/>
      <c r="G396" s="6"/>
      <c r="H396" s="7"/>
    </row>
    <row r="397" spans="1:8" x14ac:dyDescent="0.2">
      <c r="A397" s="5"/>
      <c r="C397" s="5"/>
      <c r="D397" s="6"/>
      <c r="E397" s="6"/>
      <c r="F397" s="6"/>
      <c r="G397" s="6"/>
      <c r="H397" s="7"/>
    </row>
    <row r="398" spans="1:8" x14ac:dyDescent="0.2">
      <c r="A398" s="5"/>
      <c r="C398" s="5"/>
      <c r="D398" s="6"/>
      <c r="E398" s="6"/>
      <c r="F398" s="6"/>
      <c r="G398" s="6"/>
      <c r="H398" s="7"/>
    </row>
    <row r="399" spans="1:8" x14ac:dyDescent="0.2">
      <c r="A399" s="5"/>
      <c r="C399" s="5"/>
      <c r="D399" s="6"/>
      <c r="E399" s="6"/>
      <c r="F399" s="6"/>
      <c r="G399" s="6"/>
      <c r="H399" s="7"/>
    </row>
    <row r="400" spans="1:8" x14ac:dyDescent="0.2">
      <c r="A400" s="5"/>
      <c r="C400" s="5"/>
      <c r="D400" s="6"/>
      <c r="E400" s="6"/>
      <c r="F400" s="6"/>
      <c r="G400" s="6"/>
      <c r="H400" s="7"/>
    </row>
    <row r="401" spans="1:8" x14ac:dyDescent="0.2">
      <c r="A401" s="5"/>
      <c r="C401" s="5"/>
      <c r="D401" s="6"/>
      <c r="E401" s="6"/>
      <c r="F401" s="6"/>
      <c r="G401" s="6"/>
      <c r="H401" s="7"/>
    </row>
    <row r="402" spans="1:8" x14ac:dyDescent="0.2">
      <c r="A402" s="5"/>
      <c r="C402" s="5"/>
      <c r="D402" s="6"/>
      <c r="E402" s="6"/>
      <c r="F402" s="6"/>
      <c r="G402" s="6"/>
      <c r="H402" s="7"/>
    </row>
    <row r="403" spans="1:8" x14ac:dyDescent="0.2">
      <c r="A403" s="5"/>
      <c r="C403" s="5"/>
      <c r="D403" s="6"/>
      <c r="E403" s="6"/>
      <c r="F403" s="6"/>
      <c r="G403" s="6"/>
      <c r="H403" s="7"/>
    </row>
    <row r="404" spans="1:8" x14ac:dyDescent="0.2">
      <c r="A404" s="5"/>
      <c r="C404" s="5"/>
      <c r="D404" s="6"/>
      <c r="E404" s="6"/>
      <c r="F404" s="6"/>
      <c r="G404" s="6"/>
      <c r="H404" s="7"/>
    </row>
    <row r="405" spans="1:8" x14ac:dyDescent="0.2">
      <c r="A405" s="5"/>
      <c r="C405" s="5"/>
      <c r="D405" s="6"/>
      <c r="E405" s="6"/>
      <c r="F405" s="6"/>
      <c r="G405" s="6"/>
      <c r="H405" s="7"/>
    </row>
    <row r="406" spans="1:8" x14ac:dyDescent="0.2">
      <c r="A406" s="5"/>
      <c r="C406" s="5"/>
      <c r="D406" s="6"/>
      <c r="E406" s="6"/>
      <c r="F406" s="6"/>
      <c r="G406" s="6"/>
      <c r="H406" s="7"/>
    </row>
    <row r="407" spans="1:8" x14ac:dyDescent="0.2">
      <c r="A407" s="5"/>
      <c r="C407" s="5"/>
      <c r="D407" s="6"/>
      <c r="E407" s="6"/>
      <c r="F407" s="6"/>
      <c r="G407" s="6"/>
      <c r="H407" s="7"/>
    </row>
    <row r="408" spans="1:8" x14ac:dyDescent="0.2">
      <c r="A408" s="5"/>
      <c r="C408" s="5"/>
      <c r="D408" s="6"/>
      <c r="E408" s="6"/>
      <c r="F408" s="6"/>
      <c r="G408" s="6"/>
      <c r="H408" s="7"/>
    </row>
    <row r="409" spans="1:8" x14ac:dyDescent="0.2">
      <c r="A409" s="5"/>
      <c r="C409" s="5"/>
      <c r="D409" s="6"/>
      <c r="E409" s="6"/>
      <c r="F409" s="6"/>
      <c r="G409" s="6"/>
      <c r="H409" s="7"/>
    </row>
    <row r="410" spans="1:8" x14ac:dyDescent="0.2">
      <c r="A410" s="5"/>
      <c r="C410" s="5"/>
      <c r="D410" s="6"/>
      <c r="E410" s="6"/>
      <c r="F410" s="6"/>
      <c r="G410" s="6"/>
      <c r="H410" s="7"/>
    </row>
    <row r="411" spans="1:8" x14ac:dyDescent="0.2">
      <c r="A411" s="5"/>
      <c r="C411" s="5"/>
      <c r="D411" s="6"/>
      <c r="E411" s="6"/>
      <c r="F411" s="6"/>
      <c r="G411" s="6"/>
      <c r="H411" s="7"/>
    </row>
    <row r="412" spans="1:8" x14ac:dyDescent="0.2">
      <c r="A412" s="5"/>
      <c r="C412" s="5"/>
      <c r="D412" s="6"/>
      <c r="E412" s="6"/>
      <c r="F412" s="6"/>
      <c r="G412" s="6"/>
      <c r="H412" s="7"/>
    </row>
    <row r="413" spans="1:8" x14ac:dyDescent="0.2">
      <c r="A413" s="5"/>
      <c r="C413" s="5"/>
      <c r="D413" s="6"/>
      <c r="E413" s="6"/>
      <c r="F413" s="6"/>
      <c r="G413" s="6"/>
      <c r="H413" s="7"/>
    </row>
    <row r="414" spans="1:8" x14ac:dyDescent="0.2">
      <c r="A414" s="5"/>
      <c r="C414" s="5"/>
      <c r="D414" s="6"/>
      <c r="E414" s="6"/>
      <c r="F414" s="6"/>
      <c r="G414" s="6"/>
      <c r="H414" s="7"/>
    </row>
    <row r="415" spans="1:8" x14ac:dyDescent="0.2">
      <c r="A415" s="5"/>
      <c r="C415" s="5"/>
      <c r="D415" s="6"/>
      <c r="E415" s="6"/>
      <c r="F415" s="6"/>
      <c r="G415" s="6"/>
      <c r="H415" s="7"/>
    </row>
    <row r="416" spans="1:8" x14ac:dyDescent="0.2">
      <c r="A416" s="5"/>
      <c r="C416" s="5"/>
      <c r="D416" s="6"/>
      <c r="E416" s="6"/>
      <c r="F416" s="6"/>
      <c r="G416" s="6"/>
      <c r="H416" s="7"/>
    </row>
    <row r="417" spans="1:8" x14ac:dyDescent="0.2">
      <c r="A417" s="5"/>
      <c r="C417" s="5"/>
      <c r="D417" s="6"/>
      <c r="E417" s="6"/>
      <c r="F417" s="6"/>
      <c r="G417" s="6"/>
      <c r="H417" s="7"/>
    </row>
    <row r="418" spans="1:8" x14ac:dyDescent="0.2">
      <c r="A418" s="5"/>
      <c r="C418" s="5"/>
      <c r="D418" s="6"/>
      <c r="E418" s="6"/>
      <c r="F418" s="6"/>
      <c r="G418" s="6"/>
      <c r="H418" s="7"/>
    </row>
    <row r="419" spans="1:8" x14ac:dyDescent="0.2">
      <c r="A419" s="5"/>
      <c r="C419" s="5"/>
      <c r="D419" s="6"/>
      <c r="E419" s="6"/>
      <c r="F419" s="6"/>
      <c r="G419" s="6"/>
      <c r="H419" s="7"/>
    </row>
    <row r="420" spans="1:8" x14ac:dyDescent="0.2">
      <c r="A420" s="5"/>
      <c r="C420" s="5"/>
      <c r="D420" s="6"/>
      <c r="E420" s="6"/>
      <c r="F420" s="6"/>
      <c r="G420" s="6"/>
      <c r="H420" s="7"/>
    </row>
    <row r="421" spans="1:8" x14ac:dyDescent="0.2">
      <c r="A421" s="5"/>
      <c r="C421" s="5"/>
      <c r="D421" s="6"/>
      <c r="E421" s="6"/>
      <c r="F421" s="6"/>
      <c r="G421" s="6"/>
      <c r="H421" s="7"/>
    </row>
    <row r="422" spans="1:8" x14ac:dyDescent="0.2">
      <c r="A422" s="5"/>
      <c r="C422" s="5"/>
      <c r="D422" s="6"/>
      <c r="E422" s="6"/>
      <c r="F422" s="6"/>
      <c r="G422" s="6"/>
      <c r="H422" s="7"/>
    </row>
    <row r="423" spans="1:8" x14ac:dyDescent="0.2">
      <c r="A423" s="5"/>
      <c r="C423" s="5"/>
      <c r="D423" s="6"/>
      <c r="E423" s="6"/>
      <c r="F423" s="6"/>
      <c r="G423" s="6"/>
      <c r="H423" s="7"/>
    </row>
    <row r="424" spans="1:8" x14ac:dyDescent="0.2">
      <c r="A424" s="5"/>
      <c r="C424" s="5"/>
      <c r="D424" s="6"/>
      <c r="E424" s="6"/>
      <c r="F424" s="6"/>
      <c r="G424" s="6"/>
      <c r="H424" s="7"/>
    </row>
    <row r="425" spans="1:8" x14ac:dyDescent="0.2">
      <c r="A425" s="5"/>
      <c r="C425" s="5"/>
      <c r="D425" s="6"/>
      <c r="E425" s="6"/>
      <c r="F425" s="6"/>
      <c r="G425" s="6"/>
      <c r="H425" s="7"/>
    </row>
    <row r="426" spans="1:8" x14ac:dyDescent="0.2">
      <c r="A426" s="5"/>
      <c r="C426" s="5"/>
      <c r="D426" s="6"/>
      <c r="E426" s="6"/>
      <c r="F426" s="6"/>
      <c r="G426" s="6"/>
      <c r="H426" s="7"/>
    </row>
    <row r="427" spans="1:8" x14ac:dyDescent="0.2">
      <c r="A427" s="5"/>
      <c r="C427" s="5"/>
      <c r="D427" s="6"/>
      <c r="E427" s="6"/>
      <c r="F427" s="6"/>
      <c r="G427" s="6"/>
      <c r="H427" s="7"/>
    </row>
    <row r="428" spans="1:8" x14ac:dyDescent="0.2">
      <c r="A428" s="5"/>
      <c r="C428" s="5"/>
      <c r="D428" s="6"/>
      <c r="E428" s="6"/>
      <c r="F428" s="6"/>
      <c r="G428" s="6"/>
      <c r="H428" s="7"/>
    </row>
    <row r="429" spans="1:8" x14ac:dyDescent="0.2">
      <c r="A429" s="5"/>
      <c r="C429" s="5"/>
      <c r="D429" s="6"/>
      <c r="E429" s="6"/>
      <c r="F429" s="6"/>
      <c r="G429" s="6"/>
      <c r="H429" s="7"/>
    </row>
    <row r="430" spans="1:8" x14ac:dyDescent="0.2">
      <c r="A430" s="5"/>
      <c r="C430" s="5"/>
      <c r="D430" s="6"/>
      <c r="E430" s="6"/>
      <c r="F430" s="6"/>
      <c r="G430" s="6"/>
      <c r="H430" s="7"/>
    </row>
    <row r="431" spans="1:8" x14ac:dyDescent="0.2">
      <c r="A431" s="5"/>
      <c r="C431" s="5"/>
      <c r="D431" s="6"/>
      <c r="E431" s="6"/>
      <c r="F431" s="6"/>
      <c r="G431" s="6"/>
      <c r="H431" s="7"/>
    </row>
    <row r="432" spans="1:8" x14ac:dyDescent="0.2">
      <c r="A432" s="5"/>
      <c r="C432" s="5"/>
      <c r="D432" s="6"/>
      <c r="E432" s="6"/>
      <c r="F432" s="6"/>
      <c r="G432" s="6"/>
      <c r="H432" s="7"/>
    </row>
    <row r="433" spans="1:8" x14ac:dyDescent="0.2">
      <c r="A433" s="5"/>
      <c r="C433" s="5"/>
      <c r="D433" s="6"/>
      <c r="E433" s="1"/>
      <c r="F433" s="1"/>
      <c r="G433" s="1"/>
      <c r="H433" s="8"/>
    </row>
    <row r="434" spans="1:8" x14ac:dyDescent="0.2">
      <c r="A434" s="5"/>
      <c r="C434" s="5"/>
      <c r="D434" s="6"/>
      <c r="E434" s="1"/>
      <c r="F434" s="1"/>
      <c r="G434" s="1"/>
      <c r="H434" s="8"/>
    </row>
    <row r="435" spans="1:8" x14ac:dyDescent="0.2">
      <c r="A435" s="5"/>
      <c r="C435" s="5"/>
      <c r="D435" s="6"/>
      <c r="E435" s="1"/>
      <c r="F435" s="1"/>
      <c r="G435" s="1"/>
      <c r="H435" s="8"/>
    </row>
    <row r="436" spans="1:8" x14ac:dyDescent="0.2">
      <c r="A436" s="5"/>
      <c r="C436" s="5"/>
      <c r="D436" s="6"/>
      <c r="E436" s="1"/>
      <c r="F436" s="1"/>
      <c r="G436" s="1"/>
      <c r="H436" s="8"/>
    </row>
    <row r="437" spans="1:8" x14ac:dyDescent="0.2">
      <c r="A437" s="5"/>
      <c r="C437" s="5"/>
      <c r="D437" s="6"/>
      <c r="E437" s="1"/>
      <c r="F437" s="1"/>
      <c r="G437" s="1"/>
      <c r="H437" s="8"/>
    </row>
    <row r="438" spans="1:8" x14ac:dyDescent="0.2">
      <c r="A438" s="5"/>
      <c r="C438" s="5"/>
      <c r="D438" s="6"/>
      <c r="E438" s="1"/>
      <c r="F438" s="1"/>
      <c r="G438" s="1"/>
      <c r="H438" s="8"/>
    </row>
    <row r="439" spans="1:8" x14ac:dyDescent="0.2">
      <c r="A439" s="5"/>
      <c r="C439" s="5"/>
      <c r="D439" s="6"/>
      <c r="E439" s="1"/>
      <c r="F439" s="1"/>
      <c r="G439" s="1"/>
      <c r="H439" s="8"/>
    </row>
    <row r="440" spans="1:8" x14ac:dyDescent="0.2">
      <c r="A440" s="5"/>
      <c r="C440" s="5"/>
      <c r="D440" s="6"/>
      <c r="E440" s="1"/>
      <c r="F440" s="1"/>
      <c r="G440" s="1"/>
      <c r="H440" s="8"/>
    </row>
    <row r="441" spans="1:8" x14ac:dyDescent="0.2">
      <c r="A441" s="5"/>
      <c r="C441" s="5"/>
      <c r="D441" s="6"/>
      <c r="E441" s="1"/>
      <c r="F441" s="1"/>
      <c r="G441" s="1"/>
      <c r="H441" s="8"/>
    </row>
    <row r="442" spans="1:8" x14ac:dyDescent="0.2">
      <c r="A442" s="5"/>
      <c r="C442" s="5"/>
      <c r="D442" s="6"/>
      <c r="E442" s="1"/>
      <c r="F442" s="1"/>
      <c r="G442" s="1"/>
      <c r="H442" s="8"/>
    </row>
    <row r="443" spans="1:8" x14ac:dyDescent="0.2">
      <c r="A443" s="5"/>
      <c r="C443" s="5"/>
      <c r="D443" s="6"/>
      <c r="E443" s="1"/>
      <c r="F443" s="1"/>
      <c r="G443" s="1"/>
      <c r="H443" s="8"/>
    </row>
    <row r="444" spans="1:8" x14ac:dyDescent="0.2">
      <c r="A444" s="5"/>
      <c r="C444" s="5"/>
      <c r="D444" s="6"/>
      <c r="E444" s="1"/>
      <c r="F444" s="1"/>
      <c r="G444" s="1"/>
      <c r="H444" s="8"/>
    </row>
    <row r="445" spans="1:8" x14ac:dyDescent="0.2">
      <c r="A445" s="5"/>
      <c r="C445" s="5"/>
      <c r="D445" s="6"/>
      <c r="E445" s="1"/>
      <c r="F445" s="1"/>
      <c r="G445" s="1"/>
      <c r="H445" s="8"/>
    </row>
    <row r="446" spans="1:8" x14ac:dyDescent="0.2">
      <c r="A446" s="5"/>
      <c r="C446" s="5"/>
      <c r="D446" s="6"/>
      <c r="E446" s="1"/>
      <c r="F446" s="1"/>
      <c r="G446" s="1"/>
      <c r="H446" s="8"/>
    </row>
    <row r="447" spans="1:8" x14ac:dyDescent="0.2">
      <c r="A447" s="5"/>
      <c r="C447" s="5"/>
      <c r="D447" s="6"/>
      <c r="E447" s="1"/>
      <c r="F447" s="1"/>
      <c r="G447" s="1"/>
      <c r="H447" s="8"/>
    </row>
    <row r="448" spans="1:8" x14ac:dyDescent="0.2">
      <c r="A448" s="5"/>
      <c r="C448" s="5"/>
      <c r="D448" s="6"/>
      <c r="E448" s="1"/>
      <c r="F448" s="1"/>
      <c r="G448" s="1"/>
      <c r="H448" s="8"/>
    </row>
    <row r="449" spans="1:8" x14ac:dyDescent="0.2">
      <c r="A449" s="5"/>
      <c r="C449" s="5"/>
      <c r="D449" s="6"/>
      <c r="E449" s="1"/>
      <c r="F449" s="1"/>
      <c r="G449" s="1"/>
      <c r="H449" s="8"/>
    </row>
    <row r="450" spans="1:8" x14ac:dyDescent="0.2">
      <c r="A450" s="5"/>
      <c r="C450" s="5"/>
      <c r="D450" s="6"/>
      <c r="E450" s="1"/>
      <c r="F450" s="1"/>
      <c r="G450" s="1"/>
      <c r="H450" s="8"/>
    </row>
    <row r="451" spans="1:8" x14ac:dyDescent="0.2">
      <c r="A451" s="5"/>
      <c r="C451" s="5"/>
      <c r="D451" s="6"/>
      <c r="E451" s="1"/>
      <c r="F451" s="1"/>
      <c r="G451" s="1"/>
      <c r="H451" s="8"/>
    </row>
    <row r="452" spans="1:8" x14ac:dyDescent="0.2">
      <c r="A452" s="5"/>
      <c r="C452" s="5"/>
      <c r="D452" s="6"/>
      <c r="E452" s="1"/>
      <c r="F452" s="1"/>
      <c r="G452" s="1"/>
      <c r="H452" s="8"/>
    </row>
    <row r="453" spans="1:8" x14ac:dyDescent="0.2">
      <c r="A453" s="5"/>
      <c r="C453" s="5"/>
      <c r="D453" s="6"/>
      <c r="E453" s="1"/>
      <c r="F453" s="1"/>
      <c r="G453" s="1"/>
      <c r="H453" s="8"/>
    </row>
    <row r="454" spans="1:8" x14ac:dyDescent="0.2">
      <c r="A454" s="5"/>
      <c r="C454" s="5"/>
      <c r="D454" s="6"/>
      <c r="E454" s="1"/>
      <c r="F454" s="1"/>
      <c r="G454" s="1"/>
      <c r="H454" s="8"/>
    </row>
    <row r="455" spans="1:8" x14ac:dyDescent="0.2">
      <c r="A455" s="5"/>
      <c r="C455" s="5"/>
      <c r="D455" s="6"/>
      <c r="E455" s="1"/>
      <c r="F455" s="1"/>
      <c r="G455" s="1"/>
      <c r="H455" s="8"/>
    </row>
    <row r="456" spans="1:8" x14ac:dyDescent="0.2">
      <c r="A456" s="5"/>
      <c r="C456" s="5"/>
      <c r="D456" s="6"/>
      <c r="E456" s="1"/>
      <c r="F456" s="1"/>
      <c r="G456" s="1"/>
      <c r="H456" s="8"/>
    </row>
    <row r="457" spans="1:8" x14ac:dyDescent="0.2">
      <c r="A457" s="5"/>
      <c r="C457" s="5"/>
      <c r="D457" s="6"/>
      <c r="E457" s="1"/>
      <c r="F457" s="1"/>
      <c r="G457" s="1"/>
      <c r="H457" s="8"/>
    </row>
    <row r="458" spans="1:8" x14ac:dyDescent="0.2">
      <c r="A458" s="5"/>
      <c r="C458" s="5"/>
      <c r="D458" s="6"/>
      <c r="E458" s="1"/>
      <c r="F458" s="1"/>
      <c r="G458" s="1"/>
      <c r="H458" s="8"/>
    </row>
    <row r="459" spans="1:8" x14ac:dyDescent="0.2">
      <c r="A459" s="5"/>
      <c r="C459" s="5"/>
      <c r="D459" s="6"/>
      <c r="E459" s="1"/>
      <c r="F459" s="1"/>
      <c r="G459" s="1"/>
      <c r="H459" s="8"/>
    </row>
    <row r="460" spans="1:8" x14ac:dyDescent="0.2">
      <c r="A460" s="5"/>
      <c r="C460" s="5"/>
      <c r="D460" s="6"/>
      <c r="E460" s="1"/>
      <c r="F460" s="1"/>
      <c r="G460" s="1"/>
      <c r="H460" s="8"/>
    </row>
    <row r="461" spans="1:8" x14ac:dyDescent="0.2">
      <c r="A461" s="5"/>
      <c r="C461" s="5"/>
      <c r="D461" s="6"/>
      <c r="E461" s="1"/>
      <c r="F461" s="1"/>
      <c r="G461" s="1"/>
      <c r="H461" s="8"/>
    </row>
    <row r="462" spans="1:8" x14ac:dyDescent="0.2">
      <c r="A462" s="5"/>
      <c r="C462" s="5"/>
      <c r="D462" s="6"/>
      <c r="E462" s="1"/>
      <c r="F462" s="1"/>
      <c r="G462" s="1"/>
      <c r="H462" s="8"/>
    </row>
    <row r="463" spans="1:8" x14ac:dyDescent="0.2">
      <c r="A463" s="5"/>
      <c r="C463" s="5"/>
      <c r="D463" s="6"/>
      <c r="E463" s="1"/>
      <c r="F463" s="1"/>
      <c r="G463" s="1"/>
      <c r="H463" s="8"/>
    </row>
    <row r="464" spans="1:8" x14ac:dyDescent="0.2">
      <c r="A464" s="5"/>
      <c r="C464" s="5"/>
      <c r="D464" s="6"/>
      <c r="E464" s="1"/>
      <c r="F464" s="1"/>
      <c r="G464" s="1"/>
      <c r="H464" s="8"/>
    </row>
    <row r="465" spans="1:8" x14ac:dyDescent="0.2">
      <c r="A465" s="5"/>
      <c r="C465" s="5"/>
      <c r="D465" s="6"/>
      <c r="E465" s="1"/>
      <c r="F465" s="1"/>
      <c r="G465" s="1"/>
      <c r="H465" s="8"/>
    </row>
    <row r="466" spans="1:8" x14ac:dyDescent="0.2">
      <c r="A466" s="5"/>
      <c r="C466" s="5"/>
      <c r="D466" s="6"/>
      <c r="E466" s="1"/>
      <c r="F466" s="1"/>
      <c r="G466" s="1"/>
      <c r="H466" s="8"/>
    </row>
    <row r="467" spans="1:8" x14ac:dyDescent="0.2">
      <c r="A467" s="5"/>
      <c r="C467" s="5"/>
      <c r="D467" s="6"/>
      <c r="E467" s="1"/>
      <c r="F467" s="1"/>
      <c r="G467" s="1"/>
      <c r="H467" s="8"/>
    </row>
    <row r="468" spans="1:8" x14ac:dyDescent="0.2">
      <c r="A468" s="5"/>
      <c r="C468" s="5"/>
      <c r="D468" s="6"/>
      <c r="E468" s="1"/>
      <c r="F468" s="1"/>
      <c r="G468" s="1"/>
      <c r="H468" s="8"/>
    </row>
    <row r="469" spans="1:8" x14ac:dyDescent="0.2">
      <c r="A469" s="5"/>
      <c r="C469" s="5"/>
      <c r="D469" s="6"/>
      <c r="E469" s="1"/>
      <c r="F469" s="1"/>
      <c r="G469" s="1"/>
      <c r="H469" s="8"/>
    </row>
    <row r="470" spans="1:8" x14ac:dyDescent="0.2">
      <c r="A470" s="5"/>
      <c r="C470" s="5"/>
      <c r="D470" s="6"/>
      <c r="E470" s="1"/>
      <c r="F470" s="1"/>
      <c r="G470" s="1"/>
      <c r="H470" s="8"/>
    </row>
    <row r="471" spans="1:8" x14ac:dyDescent="0.2">
      <c r="A471" s="5"/>
      <c r="C471" s="5"/>
      <c r="D471" s="6"/>
      <c r="E471" s="1"/>
      <c r="F471" s="1"/>
      <c r="G471" s="1"/>
      <c r="H471" s="8"/>
    </row>
    <row r="472" spans="1:8" x14ac:dyDescent="0.2">
      <c r="A472" s="5"/>
      <c r="C472" s="5"/>
      <c r="D472" s="6"/>
      <c r="E472" s="1"/>
      <c r="F472" s="1"/>
      <c r="G472" s="1"/>
      <c r="H472" s="8"/>
    </row>
    <row r="473" spans="1:8" x14ac:dyDescent="0.2">
      <c r="A473" s="5"/>
      <c r="C473" s="5"/>
      <c r="D473" s="6"/>
      <c r="E473" s="1"/>
      <c r="F473" s="1"/>
      <c r="G473" s="1"/>
      <c r="H473" s="8"/>
    </row>
    <row r="474" spans="1:8" x14ac:dyDescent="0.2">
      <c r="A474" s="5"/>
      <c r="C474" s="5"/>
      <c r="D474" s="6"/>
      <c r="E474" s="1"/>
      <c r="F474" s="1"/>
      <c r="G474" s="1"/>
      <c r="H474" s="8"/>
    </row>
    <row r="475" spans="1:8" x14ac:dyDescent="0.2">
      <c r="A475" s="5"/>
      <c r="C475" s="5"/>
      <c r="D475" s="6"/>
      <c r="E475" s="1"/>
      <c r="F475" s="1"/>
      <c r="G475" s="1"/>
      <c r="H475" s="8"/>
    </row>
    <row r="476" spans="1:8" x14ac:dyDescent="0.2">
      <c r="A476" s="5"/>
      <c r="C476" s="5"/>
      <c r="D476" s="6"/>
      <c r="E476" s="1"/>
      <c r="F476" s="1"/>
      <c r="G476" s="1"/>
      <c r="H476" s="8"/>
    </row>
    <row r="477" spans="1:8" x14ac:dyDescent="0.2">
      <c r="A477" s="5"/>
      <c r="C477" s="5"/>
      <c r="D477" s="6"/>
      <c r="E477" s="1"/>
      <c r="F477" s="1"/>
      <c r="G477" s="1"/>
      <c r="H477" s="8"/>
    </row>
    <row r="478" spans="1:8" x14ac:dyDescent="0.2">
      <c r="A478" s="5"/>
      <c r="C478" s="5"/>
      <c r="D478" s="6"/>
      <c r="E478" s="1"/>
      <c r="F478" s="1"/>
      <c r="G478" s="1"/>
      <c r="H478" s="8"/>
    </row>
    <row r="479" spans="1:8" x14ac:dyDescent="0.2">
      <c r="A479" s="5"/>
      <c r="C479" s="5"/>
      <c r="D479" s="6"/>
      <c r="E479" s="1"/>
      <c r="F479" s="1"/>
      <c r="G479" s="1"/>
      <c r="H479" s="8"/>
    </row>
    <row r="480" spans="1:8" x14ac:dyDescent="0.2">
      <c r="A480" s="5"/>
      <c r="C480" s="5"/>
      <c r="D480" s="6"/>
      <c r="E480" s="1"/>
      <c r="F480" s="1"/>
      <c r="G480" s="1"/>
      <c r="H480" s="8"/>
    </row>
    <row r="481" spans="1:8" x14ac:dyDescent="0.2">
      <c r="A481" s="5"/>
      <c r="C481" s="5"/>
      <c r="D481" s="6"/>
      <c r="E481" s="1"/>
      <c r="F481" s="1"/>
      <c r="G481" s="1"/>
      <c r="H481" s="8"/>
    </row>
    <row r="482" spans="1:8" x14ac:dyDescent="0.2">
      <c r="A482" s="5"/>
      <c r="C482" s="5"/>
      <c r="D482" s="6"/>
      <c r="E482" s="1"/>
      <c r="F482" s="1"/>
      <c r="G482" s="1"/>
      <c r="H482" s="8"/>
    </row>
    <row r="483" spans="1:8" x14ac:dyDescent="0.2">
      <c r="A483" s="5"/>
      <c r="C483" s="5"/>
      <c r="D483" s="6"/>
      <c r="E483" s="1"/>
      <c r="F483" s="1"/>
      <c r="G483" s="1"/>
      <c r="H483" s="8"/>
    </row>
    <row r="484" spans="1:8" x14ac:dyDescent="0.2">
      <c r="A484" s="5"/>
      <c r="C484" s="5"/>
      <c r="D484" s="6"/>
      <c r="E484" s="1"/>
      <c r="F484" s="1"/>
      <c r="G484" s="1"/>
      <c r="H484" s="8"/>
    </row>
    <row r="485" spans="1:8" x14ac:dyDescent="0.2">
      <c r="A485" s="5"/>
      <c r="C485" s="5"/>
      <c r="D485" s="6"/>
      <c r="E485" s="1"/>
      <c r="F485" s="1"/>
      <c r="G485" s="1"/>
      <c r="H485" s="8"/>
    </row>
    <row r="486" spans="1:8" x14ac:dyDescent="0.2">
      <c r="A486" s="5"/>
      <c r="C486" s="5"/>
      <c r="D486" s="6"/>
      <c r="E486" s="1"/>
      <c r="F486" s="1"/>
      <c r="G486" s="1"/>
      <c r="H486" s="8"/>
    </row>
    <row r="487" spans="1:8" x14ac:dyDescent="0.2">
      <c r="A487" s="5"/>
      <c r="C487" s="5"/>
      <c r="D487" s="6"/>
      <c r="E487" s="1"/>
      <c r="F487" s="1"/>
      <c r="G487" s="1"/>
      <c r="H487" s="8"/>
    </row>
    <row r="488" spans="1:8" x14ac:dyDescent="0.2">
      <c r="A488" s="5"/>
      <c r="C488" s="5"/>
      <c r="D488" s="6"/>
      <c r="E488" s="1"/>
      <c r="F488" s="1"/>
      <c r="G488" s="1"/>
      <c r="H488" s="8"/>
    </row>
    <row r="489" spans="1:8" x14ac:dyDescent="0.2">
      <c r="A489" s="5"/>
      <c r="C489" s="5"/>
      <c r="D489" s="6"/>
      <c r="E489" s="1"/>
      <c r="F489" s="1"/>
      <c r="G489" s="1"/>
      <c r="H489" s="8"/>
    </row>
    <row r="490" spans="1:8" x14ac:dyDescent="0.2">
      <c r="A490" s="5"/>
      <c r="C490" s="5"/>
      <c r="D490" s="6"/>
      <c r="E490" s="1"/>
      <c r="F490" s="1"/>
      <c r="G490" s="1"/>
      <c r="H490" s="8"/>
    </row>
    <row r="491" spans="1:8" x14ac:dyDescent="0.2">
      <c r="A491" s="5"/>
      <c r="C491" s="5"/>
      <c r="D491" s="6"/>
      <c r="E491" s="1"/>
      <c r="F491" s="1"/>
      <c r="G491" s="1"/>
      <c r="H491" s="8"/>
    </row>
    <row r="492" spans="1:8" x14ac:dyDescent="0.2">
      <c r="A492" s="5"/>
      <c r="C492" s="5"/>
      <c r="D492" s="6"/>
      <c r="E492" s="1"/>
      <c r="F492" s="1"/>
      <c r="G492" s="1"/>
      <c r="H492" s="8"/>
    </row>
    <row r="493" spans="1:8" x14ac:dyDescent="0.2">
      <c r="A493" s="5"/>
      <c r="C493" s="5"/>
      <c r="D493" s="6"/>
      <c r="E493" s="1"/>
      <c r="F493" s="1"/>
      <c r="G493" s="1"/>
      <c r="H493" s="8"/>
    </row>
    <row r="494" spans="1:8" x14ac:dyDescent="0.2">
      <c r="A494" s="5"/>
      <c r="C494" s="5"/>
      <c r="D494" s="6"/>
      <c r="E494" s="1"/>
      <c r="F494" s="1"/>
      <c r="G494" s="1"/>
      <c r="H494" s="8"/>
    </row>
    <row r="495" spans="1:8" x14ac:dyDescent="0.2">
      <c r="A495" s="5"/>
      <c r="C495" s="5"/>
      <c r="D495" s="6"/>
      <c r="E495" s="1"/>
      <c r="F495" s="1"/>
      <c r="G495" s="1"/>
      <c r="H495" s="8"/>
    </row>
    <row r="496" spans="1:8" x14ac:dyDescent="0.2">
      <c r="A496" s="5"/>
      <c r="C496" s="5"/>
      <c r="D496" s="6"/>
      <c r="E496" s="1"/>
      <c r="F496" s="1"/>
      <c r="G496" s="1"/>
      <c r="H496" s="8"/>
    </row>
    <row r="497" spans="1:8" x14ac:dyDescent="0.2">
      <c r="A497" s="5"/>
      <c r="C497" s="5"/>
      <c r="D497" s="6"/>
      <c r="E497" s="1"/>
      <c r="F497" s="1"/>
      <c r="G497" s="1"/>
      <c r="H497" s="8"/>
    </row>
    <row r="498" spans="1:8" x14ac:dyDescent="0.2">
      <c r="A498" s="5"/>
      <c r="C498" s="5"/>
      <c r="D498" s="6"/>
      <c r="E498" s="1"/>
      <c r="F498" s="1"/>
      <c r="G498" s="1"/>
      <c r="H498" s="8"/>
    </row>
    <row r="499" spans="1:8" x14ac:dyDescent="0.2">
      <c r="A499" s="5"/>
      <c r="C499" s="5"/>
      <c r="D499" s="6"/>
      <c r="E499" s="1"/>
      <c r="F499" s="1"/>
      <c r="G499" s="1"/>
      <c r="H499" s="8"/>
    </row>
    <row r="500" spans="1:8" x14ac:dyDescent="0.2">
      <c r="A500" s="5"/>
      <c r="C500" s="5"/>
      <c r="D500" s="6"/>
      <c r="E500" s="1"/>
      <c r="F500" s="1"/>
      <c r="G500" s="1"/>
      <c r="H500" s="8"/>
    </row>
    <row r="501" spans="1:8" x14ac:dyDescent="0.2">
      <c r="A501" s="5"/>
      <c r="C501" s="5"/>
      <c r="D501" s="6"/>
      <c r="E501" s="1"/>
      <c r="F501" s="1"/>
      <c r="G501" s="1"/>
      <c r="H501" s="8"/>
    </row>
    <row r="502" spans="1:8" x14ac:dyDescent="0.2">
      <c r="A502" s="5"/>
      <c r="C502" s="5"/>
      <c r="D502" s="6"/>
      <c r="E502" s="1"/>
      <c r="F502" s="1"/>
      <c r="G502" s="1"/>
      <c r="H502" s="8"/>
    </row>
    <row r="503" spans="1:8" x14ac:dyDescent="0.2">
      <c r="A503" s="5"/>
      <c r="C503" s="5"/>
      <c r="D503" s="6"/>
      <c r="E503" s="1"/>
      <c r="F503" s="1"/>
      <c r="G503" s="1"/>
      <c r="H503" s="8"/>
    </row>
    <row r="504" spans="1:8" x14ac:dyDescent="0.2">
      <c r="A504" s="5"/>
      <c r="C504" s="5"/>
      <c r="D504" s="6"/>
      <c r="E504" s="1"/>
      <c r="F504" s="1"/>
      <c r="G504" s="1"/>
      <c r="H504" s="8"/>
    </row>
    <row r="505" spans="1:8" x14ac:dyDescent="0.2">
      <c r="A505" s="5"/>
      <c r="C505" s="5"/>
      <c r="D505" s="6"/>
      <c r="E505" s="1"/>
      <c r="F505" s="1"/>
      <c r="G505" s="1"/>
      <c r="H505" s="8"/>
    </row>
    <row r="506" spans="1:8" x14ac:dyDescent="0.2">
      <c r="A506" s="5"/>
      <c r="C506" s="5"/>
      <c r="D506" s="6"/>
      <c r="E506" s="1"/>
      <c r="F506" s="1"/>
      <c r="G506" s="1"/>
      <c r="H506" s="8"/>
    </row>
    <row r="507" spans="1:8" x14ac:dyDescent="0.2">
      <c r="A507" s="5"/>
      <c r="C507" s="5"/>
      <c r="D507" s="6"/>
      <c r="E507" s="1"/>
      <c r="F507" s="1"/>
      <c r="G507" s="1"/>
      <c r="H507" s="8"/>
    </row>
    <row r="508" spans="1:8" x14ac:dyDescent="0.2">
      <c r="A508" s="5"/>
      <c r="C508" s="5"/>
      <c r="D508" s="6"/>
      <c r="E508" s="1"/>
      <c r="F508" s="1"/>
      <c r="G508" s="1"/>
      <c r="H508" s="8"/>
    </row>
    <row r="509" spans="1:8" x14ac:dyDescent="0.2">
      <c r="A509" s="5"/>
      <c r="C509" s="5"/>
      <c r="D509" s="6"/>
      <c r="E509" s="1"/>
      <c r="F509" s="1"/>
      <c r="G509" s="1"/>
      <c r="H509" s="8"/>
    </row>
    <row r="510" spans="1:8" x14ac:dyDescent="0.2">
      <c r="A510" s="5"/>
      <c r="C510" s="5"/>
      <c r="D510" s="6"/>
      <c r="E510" s="1"/>
      <c r="F510" s="1"/>
      <c r="G510" s="1"/>
      <c r="H510" s="8"/>
    </row>
    <row r="511" spans="1:8" x14ac:dyDescent="0.2">
      <c r="A511" s="5"/>
      <c r="C511" s="5"/>
      <c r="D511" s="6"/>
      <c r="E511" s="1"/>
      <c r="F511" s="1"/>
      <c r="G511" s="1"/>
      <c r="H511" s="8"/>
    </row>
    <row r="512" spans="1:8" x14ac:dyDescent="0.2">
      <c r="A512" s="5"/>
      <c r="C512" s="5"/>
      <c r="D512" s="6"/>
      <c r="H512" s="8"/>
    </row>
    <row r="513" spans="1:8" x14ac:dyDescent="0.2">
      <c r="A513" s="5"/>
      <c r="C513" s="5"/>
      <c r="D513" s="6"/>
      <c r="H513" s="8"/>
    </row>
    <row r="514" spans="1:8" x14ac:dyDescent="0.2">
      <c r="A514" s="5"/>
      <c r="C514" s="5"/>
      <c r="D514" s="6"/>
      <c r="H514" s="8"/>
    </row>
    <row r="515" spans="1:8" x14ac:dyDescent="0.2">
      <c r="A515" s="5"/>
      <c r="C515" s="5"/>
      <c r="D515" s="6"/>
      <c r="H515" s="8"/>
    </row>
    <row r="516" spans="1:8" x14ac:dyDescent="0.2">
      <c r="A516" s="5"/>
      <c r="C516" s="5"/>
      <c r="D516" s="6"/>
      <c r="H516" s="8"/>
    </row>
    <row r="517" spans="1:8" x14ac:dyDescent="0.2">
      <c r="A517" s="5"/>
      <c r="C517" s="5"/>
      <c r="D517" s="6"/>
      <c r="H517" s="8"/>
    </row>
    <row r="518" spans="1:8" x14ac:dyDescent="0.2">
      <c r="A518" s="5"/>
      <c r="C518" s="5"/>
      <c r="D518" s="6"/>
      <c r="H518" s="8"/>
    </row>
    <row r="519" spans="1:8" x14ac:dyDescent="0.2">
      <c r="A519" s="5"/>
      <c r="C519" s="5"/>
      <c r="D519" s="6"/>
      <c r="H519" s="8"/>
    </row>
    <row r="520" spans="1:8" x14ac:dyDescent="0.2">
      <c r="A520" s="5"/>
      <c r="C520" s="5"/>
      <c r="D520" s="6"/>
      <c r="H520" s="8"/>
    </row>
    <row r="521" spans="1:8" x14ac:dyDescent="0.2">
      <c r="A521" s="5"/>
      <c r="C521" s="5"/>
      <c r="D521" s="6"/>
      <c r="H521" s="8"/>
    </row>
    <row r="522" spans="1:8" x14ac:dyDescent="0.2">
      <c r="A522" s="5"/>
      <c r="C522" s="5"/>
      <c r="D522" s="6"/>
      <c r="H522" s="8"/>
    </row>
    <row r="523" spans="1:8" x14ac:dyDescent="0.2">
      <c r="A523" s="5"/>
      <c r="C523" s="5"/>
      <c r="D523" s="6"/>
      <c r="H523" s="8"/>
    </row>
    <row r="524" spans="1:8" x14ac:dyDescent="0.2">
      <c r="A524" s="5"/>
      <c r="C524" s="5"/>
      <c r="D524" s="6"/>
      <c r="H524" s="8"/>
    </row>
    <row r="525" spans="1:8" x14ac:dyDescent="0.2">
      <c r="A525" s="5"/>
      <c r="C525" s="5"/>
      <c r="D525" s="6"/>
      <c r="H525" s="8"/>
    </row>
    <row r="526" spans="1:8" x14ac:dyDescent="0.2">
      <c r="A526" s="5"/>
      <c r="C526" s="5"/>
      <c r="D526" s="6"/>
      <c r="H526" s="8"/>
    </row>
    <row r="527" spans="1:8" x14ac:dyDescent="0.2">
      <c r="A527" s="5"/>
      <c r="C527" s="5"/>
      <c r="D527" s="6"/>
      <c r="H527" s="8"/>
    </row>
    <row r="528" spans="1:8" x14ac:dyDescent="0.2">
      <c r="A528" s="5"/>
      <c r="C528" s="5"/>
      <c r="D528" s="6"/>
      <c r="H528" s="8"/>
    </row>
    <row r="529" spans="1:8" x14ac:dyDescent="0.2">
      <c r="A529" s="5"/>
      <c r="C529" s="5"/>
      <c r="D529" s="6"/>
      <c r="H529" s="8"/>
    </row>
    <row r="530" spans="1:8" x14ac:dyDescent="0.2">
      <c r="A530" s="5"/>
      <c r="C530" s="5"/>
      <c r="D530" s="6"/>
      <c r="H530" s="8"/>
    </row>
    <row r="531" spans="1:8" x14ac:dyDescent="0.2">
      <c r="A531" s="5"/>
      <c r="C531" s="5"/>
      <c r="D531" s="6"/>
      <c r="H531" s="8"/>
    </row>
    <row r="532" spans="1:8" x14ac:dyDescent="0.2">
      <c r="A532" s="5"/>
      <c r="C532" s="5"/>
      <c r="D532" s="6"/>
      <c r="H532" s="8"/>
    </row>
    <row r="533" spans="1:8" x14ac:dyDescent="0.2">
      <c r="A533" s="5"/>
      <c r="C533" s="5"/>
      <c r="D533" s="6"/>
      <c r="H533" s="8"/>
    </row>
    <row r="534" spans="1:8" x14ac:dyDescent="0.2">
      <c r="A534" s="5"/>
      <c r="C534" s="5"/>
      <c r="D534" s="6"/>
      <c r="H534" s="8"/>
    </row>
    <row r="535" spans="1:8" x14ac:dyDescent="0.2">
      <c r="A535" s="5"/>
      <c r="C535" s="5"/>
      <c r="D535" s="6"/>
      <c r="H535" s="8"/>
    </row>
    <row r="536" spans="1:8" x14ac:dyDescent="0.2">
      <c r="A536" s="5"/>
      <c r="C536" s="5"/>
      <c r="D536" s="6"/>
      <c r="H536" s="8"/>
    </row>
    <row r="537" spans="1:8" x14ac:dyDescent="0.2">
      <c r="A537" s="5"/>
      <c r="C537" s="5"/>
      <c r="D537" s="6"/>
      <c r="H537" s="8"/>
    </row>
    <row r="538" spans="1:8" x14ac:dyDescent="0.2">
      <c r="A538" s="5"/>
      <c r="C538" s="5"/>
      <c r="D538" s="6"/>
      <c r="H538" s="8"/>
    </row>
    <row r="539" spans="1:8" x14ac:dyDescent="0.2">
      <c r="A539" s="5"/>
      <c r="C539" s="5"/>
      <c r="D539" s="6"/>
      <c r="H539" s="8"/>
    </row>
    <row r="540" spans="1:8" x14ac:dyDescent="0.2">
      <c r="A540" s="5"/>
      <c r="C540" s="5"/>
      <c r="D540" s="6"/>
      <c r="H540" s="8"/>
    </row>
    <row r="541" spans="1:8" x14ac:dyDescent="0.2">
      <c r="A541" s="5"/>
      <c r="C541" s="5"/>
      <c r="D541" s="6"/>
      <c r="H541" s="8"/>
    </row>
    <row r="542" spans="1:8" x14ac:dyDescent="0.2">
      <c r="A542" s="5"/>
      <c r="C542" s="5"/>
      <c r="D542" s="6"/>
      <c r="H542" s="8"/>
    </row>
    <row r="543" spans="1:8" x14ac:dyDescent="0.2">
      <c r="A543" s="5"/>
      <c r="C543" s="5"/>
      <c r="D543" s="6"/>
      <c r="H543" s="8"/>
    </row>
    <row r="544" spans="1:8" x14ac:dyDescent="0.2">
      <c r="A544" s="5"/>
      <c r="C544" s="5"/>
      <c r="D544" s="6"/>
      <c r="H544" s="8"/>
    </row>
    <row r="545" spans="1:8" x14ac:dyDescent="0.2">
      <c r="A545" s="5"/>
      <c r="C545" s="5"/>
      <c r="D545" s="6"/>
      <c r="H545" s="8"/>
    </row>
    <row r="546" spans="1:8" x14ac:dyDescent="0.2">
      <c r="A546" s="5"/>
      <c r="C546" s="5"/>
      <c r="D546" s="6"/>
      <c r="H546" s="8"/>
    </row>
    <row r="547" spans="1:8" x14ac:dyDescent="0.2">
      <c r="A547" s="5"/>
      <c r="C547" s="5"/>
      <c r="D547" s="6"/>
      <c r="H547" s="8"/>
    </row>
    <row r="548" spans="1:8" x14ac:dyDescent="0.2">
      <c r="A548" s="5"/>
      <c r="C548" s="5"/>
      <c r="D548" s="6"/>
      <c r="H548" s="8"/>
    </row>
    <row r="549" spans="1:8" x14ac:dyDescent="0.2">
      <c r="A549" s="5"/>
      <c r="C549" s="5"/>
      <c r="D549" s="6"/>
      <c r="H549" s="8"/>
    </row>
    <row r="550" spans="1:8" x14ac:dyDescent="0.2">
      <c r="A550" s="5"/>
      <c r="C550" s="5"/>
      <c r="D550" s="6"/>
      <c r="H550" s="8"/>
    </row>
    <row r="551" spans="1:8" x14ac:dyDescent="0.2">
      <c r="A551" s="5"/>
      <c r="C551" s="5"/>
      <c r="D551" s="6"/>
      <c r="H551" s="8"/>
    </row>
    <row r="552" spans="1:8" x14ac:dyDescent="0.2">
      <c r="A552" s="5"/>
      <c r="C552" s="5"/>
      <c r="D552" s="6"/>
      <c r="H552" s="8"/>
    </row>
    <row r="553" spans="1:8" x14ac:dyDescent="0.2">
      <c r="A553" s="5"/>
      <c r="C553" s="5"/>
      <c r="D553" s="6"/>
      <c r="H553" s="8"/>
    </row>
    <row r="554" spans="1:8" x14ac:dyDescent="0.2">
      <c r="A554" s="5"/>
      <c r="C554" s="5"/>
      <c r="D554" s="6"/>
      <c r="H554" s="8"/>
    </row>
    <row r="555" spans="1:8" x14ac:dyDescent="0.2">
      <c r="A555" s="5"/>
      <c r="C555" s="5"/>
      <c r="D555" s="6"/>
      <c r="H555" s="8"/>
    </row>
    <row r="556" spans="1:8" x14ac:dyDescent="0.2">
      <c r="A556" s="5"/>
      <c r="C556" s="5"/>
      <c r="D556" s="6"/>
      <c r="H556" s="8"/>
    </row>
    <row r="557" spans="1:8" x14ac:dyDescent="0.2">
      <c r="A557" s="5"/>
      <c r="C557" s="5"/>
      <c r="D557" s="6"/>
      <c r="H557" s="8"/>
    </row>
    <row r="558" spans="1:8" x14ac:dyDescent="0.2">
      <c r="A558" s="5"/>
      <c r="C558" s="5"/>
      <c r="D558" s="6"/>
      <c r="H558" s="8"/>
    </row>
    <row r="559" spans="1:8" x14ac:dyDescent="0.2">
      <c r="A559" s="5"/>
      <c r="C559" s="5"/>
      <c r="D559" s="6"/>
      <c r="H559" s="8"/>
    </row>
    <row r="560" spans="1:8" x14ac:dyDescent="0.2">
      <c r="A560" s="5"/>
      <c r="C560" s="5"/>
      <c r="D560" s="6"/>
      <c r="H560" s="8"/>
    </row>
    <row r="561" spans="1:8" x14ac:dyDescent="0.2">
      <c r="A561" s="5"/>
      <c r="C561" s="5"/>
      <c r="D561" s="6"/>
      <c r="H561" s="8"/>
    </row>
    <row r="562" spans="1:8" x14ac:dyDescent="0.2">
      <c r="A562" s="5"/>
      <c r="C562" s="5"/>
      <c r="D562" s="6"/>
      <c r="H562" s="8"/>
    </row>
    <row r="563" spans="1:8" x14ac:dyDescent="0.2">
      <c r="A563" s="5"/>
      <c r="C563" s="5"/>
      <c r="D563" s="6"/>
      <c r="H563" s="8"/>
    </row>
    <row r="564" spans="1:8" x14ac:dyDescent="0.2">
      <c r="A564" s="5"/>
      <c r="C564" s="5"/>
      <c r="D564" s="6"/>
      <c r="H564" s="8"/>
    </row>
    <row r="565" spans="1:8" x14ac:dyDescent="0.2">
      <c r="A565" s="5"/>
      <c r="C565" s="5"/>
      <c r="D565" s="6"/>
      <c r="H565" s="8"/>
    </row>
    <row r="566" spans="1:8" x14ac:dyDescent="0.2">
      <c r="A566" s="5"/>
      <c r="C566" s="5"/>
      <c r="D566" s="6"/>
      <c r="H566" s="8"/>
    </row>
    <row r="567" spans="1:8" x14ac:dyDescent="0.2">
      <c r="A567" s="5"/>
      <c r="C567" s="5"/>
      <c r="D567" s="6"/>
      <c r="H567" s="8"/>
    </row>
    <row r="568" spans="1:8" x14ac:dyDescent="0.2">
      <c r="A568" s="5"/>
      <c r="C568" s="5"/>
      <c r="D568" s="6"/>
      <c r="H568" s="8"/>
    </row>
    <row r="569" spans="1:8" x14ac:dyDescent="0.2">
      <c r="A569" s="5"/>
      <c r="C569" s="5"/>
      <c r="D569" s="6"/>
      <c r="H569" s="8"/>
    </row>
    <row r="570" spans="1:8" x14ac:dyDescent="0.2">
      <c r="A570" s="5"/>
      <c r="C570" s="5"/>
      <c r="D570" s="6"/>
      <c r="H570" s="8"/>
    </row>
    <row r="571" spans="1:8" x14ac:dyDescent="0.2">
      <c r="A571" s="5"/>
      <c r="C571" s="5"/>
      <c r="D571" s="6"/>
      <c r="H571" s="8"/>
    </row>
    <row r="572" spans="1:8" x14ac:dyDescent="0.2">
      <c r="A572" s="5"/>
      <c r="C572" s="5"/>
      <c r="D572" s="6"/>
      <c r="H572" s="8"/>
    </row>
    <row r="573" spans="1:8" x14ac:dyDescent="0.2">
      <c r="A573" s="5"/>
      <c r="C573" s="5"/>
      <c r="D573" s="6"/>
      <c r="H573" s="8"/>
    </row>
    <row r="574" spans="1:8" x14ac:dyDescent="0.2">
      <c r="A574" s="5"/>
      <c r="C574" s="5"/>
      <c r="D574" s="6"/>
      <c r="H574" s="8"/>
    </row>
    <row r="575" spans="1:8" x14ac:dyDescent="0.2">
      <c r="A575" s="5"/>
      <c r="C575" s="5"/>
      <c r="D575" s="6"/>
      <c r="H575" s="8"/>
    </row>
    <row r="576" spans="1:8" x14ac:dyDescent="0.2">
      <c r="A576" s="5"/>
      <c r="C576" s="5"/>
      <c r="D576" s="6"/>
      <c r="H576" s="8"/>
    </row>
    <row r="577" spans="1:8" x14ac:dyDescent="0.2">
      <c r="A577" s="5"/>
      <c r="C577" s="5"/>
      <c r="D577" s="6"/>
      <c r="H577" s="8"/>
    </row>
    <row r="578" spans="1:8" x14ac:dyDescent="0.2">
      <c r="A578" s="5"/>
      <c r="C578" s="5"/>
      <c r="D578" s="6"/>
      <c r="H578" s="8"/>
    </row>
    <row r="579" spans="1:8" x14ac:dyDescent="0.2">
      <c r="A579" s="5"/>
      <c r="C579" s="5"/>
      <c r="D579" s="6"/>
      <c r="H579" s="8"/>
    </row>
    <row r="580" spans="1:8" x14ac:dyDescent="0.2">
      <c r="A580" s="5"/>
      <c r="C580" s="5"/>
      <c r="D580" s="6"/>
      <c r="H580" s="8"/>
    </row>
    <row r="581" spans="1:8" x14ac:dyDescent="0.2">
      <c r="A581" s="5"/>
      <c r="C581" s="5"/>
      <c r="D581" s="6"/>
      <c r="H581" s="8"/>
    </row>
    <row r="582" spans="1:8" x14ac:dyDescent="0.2">
      <c r="A582" s="5"/>
      <c r="C582" s="5"/>
      <c r="D582" s="6"/>
      <c r="H582" s="8"/>
    </row>
    <row r="583" spans="1:8" x14ac:dyDescent="0.2">
      <c r="A583" s="5"/>
      <c r="C583" s="5"/>
      <c r="D583" s="6"/>
      <c r="H583" s="8"/>
    </row>
    <row r="584" spans="1:8" x14ac:dyDescent="0.2">
      <c r="A584" s="5"/>
      <c r="C584" s="5"/>
      <c r="D584" s="6"/>
      <c r="H584" s="8"/>
    </row>
    <row r="585" spans="1:8" x14ac:dyDescent="0.2">
      <c r="A585" s="5"/>
      <c r="C585" s="5"/>
      <c r="D585" s="6"/>
      <c r="H585" s="8"/>
    </row>
    <row r="586" spans="1:8" x14ac:dyDescent="0.2">
      <c r="A586" s="5"/>
      <c r="C586" s="5"/>
      <c r="D586" s="6"/>
      <c r="H586" s="8"/>
    </row>
    <row r="587" spans="1:8" x14ac:dyDescent="0.2">
      <c r="A587" s="5"/>
      <c r="C587" s="5"/>
      <c r="D587" s="6"/>
      <c r="H587" s="8"/>
    </row>
    <row r="588" spans="1:8" x14ac:dyDescent="0.2">
      <c r="A588" s="5"/>
      <c r="C588" s="5"/>
      <c r="D588" s="6"/>
      <c r="H588" s="8"/>
    </row>
    <row r="589" spans="1:8" x14ac:dyDescent="0.2">
      <c r="A589" s="5"/>
      <c r="C589" s="5"/>
      <c r="D589" s="6"/>
      <c r="H589" s="8"/>
    </row>
    <row r="590" spans="1:8" x14ac:dyDescent="0.2">
      <c r="A590" s="5"/>
      <c r="C590" s="5"/>
      <c r="D590" s="6"/>
      <c r="H590" s="8"/>
    </row>
    <row r="591" spans="1:8" x14ac:dyDescent="0.2">
      <c r="A591" s="5"/>
      <c r="C591" s="5"/>
      <c r="D591" s="6"/>
      <c r="H591" s="8"/>
    </row>
    <row r="592" spans="1:8" x14ac:dyDescent="0.2">
      <c r="A592" s="5"/>
      <c r="C592" s="5"/>
      <c r="D592" s="6"/>
      <c r="H592" s="8"/>
    </row>
    <row r="593" spans="1:8" x14ac:dyDescent="0.2">
      <c r="A593" s="5"/>
      <c r="C593" s="5"/>
      <c r="D593" s="6"/>
      <c r="H593" s="8"/>
    </row>
    <row r="594" spans="1:8" x14ac:dyDescent="0.2">
      <c r="A594" s="5"/>
      <c r="C594" s="5"/>
      <c r="D594" s="6"/>
      <c r="H594" s="8"/>
    </row>
    <row r="595" spans="1:8" x14ac:dyDescent="0.2">
      <c r="A595" s="5"/>
      <c r="C595" s="5"/>
      <c r="D595" s="6"/>
      <c r="H595" s="8"/>
    </row>
    <row r="596" spans="1:8" x14ac:dyDescent="0.2">
      <c r="A596" s="5"/>
      <c r="C596" s="5"/>
      <c r="D596" s="6"/>
      <c r="H596" s="8"/>
    </row>
    <row r="597" spans="1:8" x14ac:dyDescent="0.2">
      <c r="A597" s="5"/>
      <c r="C597" s="5"/>
      <c r="D597" s="6"/>
      <c r="H597" s="8"/>
    </row>
    <row r="598" spans="1:8" x14ac:dyDescent="0.2">
      <c r="A598" s="5"/>
      <c r="C598" s="5"/>
      <c r="D598" s="6"/>
      <c r="H598" s="8"/>
    </row>
    <row r="599" spans="1:8" x14ac:dyDescent="0.2">
      <c r="A599" s="5"/>
      <c r="C599" s="5"/>
      <c r="D599" s="6"/>
      <c r="H599" s="8"/>
    </row>
    <row r="600" spans="1:8" x14ac:dyDescent="0.2">
      <c r="A600" s="5"/>
      <c r="C600" s="5"/>
      <c r="D600" s="6"/>
      <c r="H600" s="8"/>
    </row>
    <row r="601" spans="1:8" x14ac:dyDescent="0.2">
      <c r="A601" s="5"/>
      <c r="C601" s="5"/>
      <c r="D601" s="6"/>
      <c r="H601" s="8"/>
    </row>
    <row r="602" spans="1:8" x14ac:dyDescent="0.2">
      <c r="A602" s="5"/>
      <c r="C602" s="5"/>
      <c r="D602" s="6"/>
      <c r="H602" s="8"/>
    </row>
    <row r="603" spans="1:8" x14ac:dyDescent="0.2">
      <c r="A603" s="5"/>
      <c r="C603" s="5"/>
      <c r="D603" s="6"/>
      <c r="H603" s="8"/>
    </row>
    <row r="604" spans="1:8" x14ac:dyDescent="0.2">
      <c r="A604" s="5"/>
      <c r="C604" s="5"/>
      <c r="D604" s="6"/>
      <c r="H604" s="8"/>
    </row>
    <row r="605" spans="1:8" x14ac:dyDescent="0.2">
      <c r="A605" s="5"/>
      <c r="C605" s="5"/>
      <c r="D605" s="6"/>
      <c r="H605" s="8"/>
    </row>
    <row r="606" spans="1:8" x14ac:dyDescent="0.2">
      <c r="A606" s="5"/>
      <c r="C606" s="5"/>
      <c r="D606" s="6"/>
      <c r="H606" s="8"/>
    </row>
    <row r="607" spans="1:8" x14ac:dyDescent="0.2">
      <c r="A607" s="5"/>
      <c r="C607" s="5"/>
      <c r="D607" s="6"/>
      <c r="H607" s="8"/>
    </row>
    <row r="608" spans="1:8" x14ac:dyDescent="0.2">
      <c r="A608" s="5"/>
      <c r="C608" s="5"/>
      <c r="D608" s="6"/>
      <c r="H608" s="8"/>
    </row>
    <row r="609" spans="1:8" x14ac:dyDescent="0.2">
      <c r="A609" s="5"/>
      <c r="C609" s="5"/>
      <c r="D609" s="6"/>
      <c r="H609" s="8"/>
    </row>
    <row r="610" spans="1:8" x14ac:dyDescent="0.2">
      <c r="A610" s="5"/>
      <c r="C610" s="5"/>
      <c r="D610" s="6"/>
      <c r="H610" s="8"/>
    </row>
    <row r="611" spans="1:8" x14ac:dyDescent="0.2">
      <c r="A611" s="5"/>
      <c r="C611" s="5"/>
      <c r="D611" s="6"/>
      <c r="H611" s="8"/>
    </row>
    <row r="612" spans="1:8" x14ac:dyDescent="0.2">
      <c r="A612" s="5"/>
      <c r="C612" s="5"/>
      <c r="D612" s="6"/>
      <c r="H612" s="8"/>
    </row>
    <row r="613" spans="1:8" x14ac:dyDescent="0.2">
      <c r="A613" s="5"/>
      <c r="C613" s="5"/>
      <c r="D613" s="6"/>
      <c r="H613" s="8"/>
    </row>
    <row r="614" spans="1:8" x14ac:dyDescent="0.2">
      <c r="A614" s="5"/>
      <c r="C614" s="5"/>
      <c r="D614" s="6"/>
      <c r="H614" s="8"/>
    </row>
    <row r="615" spans="1:8" x14ac:dyDescent="0.2">
      <c r="A615" s="5"/>
      <c r="C615" s="5"/>
      <c r="D615" s="6"/>
      <c r="H615" s="8"/>
    </row>
    <row r="616" spans="1:8" x14ac:dyDescent="0.2">
      <c r="A616" s="5"/>
      <c r="C616" s="5"/>
      <c r="D616" s="6"/>
      <c r="H616" s="8"/>
    </row>
    <row r="617" spans="1:8" x14ac:dyDescent="0.2">
      <c r="A617" s="5"/>
      <c r="C617" s="5"/>
      <c r="D617" s="6"/>
      <c r="H617" s="8"/>
    </row>
    <row r="618" spans="1:8" x14ac:dyDescent="0.2">
      <c r="A618" s="5"/>
      <c r="C618" s="5"/>
      <c r="D618" s="6"/>
      <c r="H618" s="8"/>
    </row>
    <row r="619" spans="1:8" x14ac:dyDescent="0.2">
      <c r="A619" s="5"/>
      <c r="C619" s="5"/>
      <c r="D619" s="6"/>
      <c r="H619" s="8"/>
    </row>
    <row r="620" spans="1:8" x14ac:dyDescent="0.2">
      <c r="A620" s="5"/>
      <c r="C620" s="5"/>
      <c r="D620" s="6"/>
      <c r="H620" s="8"/>
    </row>
    <row r="621" spans="1:8" x14ac:dyDescent="0.2">
      <c r="A621" s="5"/>
      <c r="C621" s="5"/>
      <c r="D621" s="6"/>
      <c r="H621" s="8"/>
    </row>
    <row r="622" spans="1:8" x14ac:dyDescent="0.2">
      <c r="A622" s="5"/>
      <c r="C622" s="5"/>
      <c r="D622" s="6"/>
      <c r="H622" s="8"/>
    </row>
    <row r="623" spans="1:8" x14ac:dyDescent="0.2">
      <c r="A623" s="5"/>
      <c r="C623" s="5"/>
      <c r="D623" s="6"/>
      <c r="H623" s="8"/>
    </row>
    <row r="624" spans="1:8" x14ac:dyDescent="0.2">
      <c r="A624" s="5"/>
      <c r="C624" s="5"/>
      <c r="D624" s="6"/>
      <c r="H624" s="8"/>
    </row>
    <row r="625" spans="1:8" x14ac:dyDescent="0.2">
      <c r="A625" s="5"/>
      <c r="C625" s="5"/>
      <c r="D625" s="6"/>
      <c r="H625" s="8"/>
    </row>
    <row r="626" spans="1:8" x14ac:dyDescent="0.2">
      <c r="A626" s="5"/>
      <c r="C626" s="5"/>
      <c r="D626" s="6"/>
      <c r="H626" s="8"/>
    </row>
    <row r="627" spans="1:8" x14ac:dyDescent="0.2">
      <c r="A627" s="5"/>
      <c r="C627" s="5"/>
      <c r="D627" s="6"/>
      <c r="H627" s="8"/>
    </row>
    <row r="628" spans="1:8" x14ac:dyDescent="0.2">
      <c r="A628" s="5"/>
      <c r="C628" s="5"/>
      <c r="D628" s="6"/>
      <c r="H628" s="8"/>
    </row>
    <row r="629" spans="1:8" x14ac:dyDescent="0.2">
      <c r="A629" s="5"/>
      <c r="C629" s="5"/>
      <c r="D629" s="6"/>
      <c r="H629" s="8"/>
    </row>
    <row r="630" spans="1:8" x14ac:dyDescent="0.2">
      <c r="A630" s="5"/>
      <c r="C630" s="5"/>
      <c r="D630" s="6"/>
      <c r="H630" s="8"/>
    </row>
    <row r="631" spans="1:8" x14ac:dyDescent="0.2">
      <c r="A631" s="5"/>
      <c r="C631" s="5"/>
      <c r="D631" s="6"/>
      <c r="H631" s="8"/>
    </row>
    <row r="632" spans="1:8" x14ac:dyDescent="0.2">
      <c r="A632" s="5"/>
      <c r="C632" s="5"/>
      <c r="D632" s="6"/>
      <c r="H632" s="8"/>
    </row>
    <row r="633" spans="1:8" x14ac:dyDescent="0.2">
      <c r="A633" s="5"/>
      <c r="C633" s="5"/>
      <c r="D633" s="6"/>
      <c r="H633" s="8"/>
    </row>
    <row r="634" spans="1:8" x14ac:dyDescent="0.2">
      <c r="A634" s="5"/>
      <c r="C634" s="5"/>
      <c r="D634" s="6"/>
      <c r="H634" s="8"/>
    </row>
    <row r="635" spans="1:8" x14ac:dyDescent="0.2">
      <c r="A635" s="5"/>
      <c r="C635" s="5"/>
      <c r="D635" s="6"/>
      <c r="H635" s="8"/>
    </row>
    <row r="636" spans="1:8" x14ac:dyDescent="0.2">
      <c r="A636" s="5"/>
      <c r="C636" s="5"/>
      <c r="D636" s="6"/>
      <c r="H636" s="8"/>
    </row>
    <row r="637" spans="1:8" x14ac:dyDescent="0.2">
      <c r="A637" s="5"/>
      <c r="C637" s="5"/>
      <c r="D637" s="6"/>
      <c r="H637" s="8"/>
    </row>
    <row r="638" spans="1:8" x14ac:dyDescent="0.2">
      <c r="A638" s="5"/>
      <c r="C638" s="5"/>
      <c r="D638" s="6"/>
      <c r="H638" s="8"/>
    </row>
    <row r="639" spans="1:8" x14ac:dyDescent="0.2">
      <c r="A639" s="5"/>
      <c r="C639" s="5"/>
      <c r="D639" s="6"/>
      <c r="H639" s="8"/>
    </row>
    <row r="640" spans="1:8" x14ac:dyDescent="0.2">
      <c r="A640" s="5"/>
      <c r="C640" s="5"/>
      <c r="D640" s="6"/>
      <c r="H640" s="8"/>
    </row>
    <row r="641" spans="1:8" x14ac:dyDescent="0.2">
      <c r="A641" s="5"/>
      <c r="C641" s="5"/>
      <c r="D641" s="6"/>
      <c r="H641" s="8"/>
    </row>
    <row r="642" spans="1:8" x14ac:dyDescent="0.2">
      <c r="A642" s="5"/>
      <c r="C642" s="5"/>
      <c r="D642" s="6"/>
      <c r="H642" s="8"/>
    </row>
    <row r="643" spans="1:8" x14ac:dyDescent="0.2">
      <c r="A643" s="5"/>
      <c r="C643" s="5"/>
      <c r="D643" s="6"/>
      <c r="H643" s="8"/>
    </row>
    <row r="644" spans="1:8" x14ac:dyDescent="0.2">
      <c r="A644" s="5"/>
      <c r="C644" s="5"/>
      <c r="D644" s="6"/>
      <c r="H644" s="8"/>
    </row>
    <row r="645" spans="1:8" x14ac:dyDescent="0.2">
      <c r="A645" s="5"/>
      <c r="C645" s="5"/>
      <c r="D645" s="6"/>
      <c r="H645" s="8"/>
    </row>
    <row r="646" spans="1:8" x14ac:dyDescent="0.2">
      <c r="A646" s="5"/>
      <c r="C646" s="5"/>
      <c r="D646" s="6"/>
      <c r="H646" s="8"/>
    </row>
    <row r="647" spans="1:8" x14ac:dyDescent="0.2">
      <c r="A647" s="5"/>
      <c r="C647" s="5"/>
      <c r="D647" s="6"/>
      <c r="H647" s="8"/>
    </row>
    <row r="648" spans="1:8" x14ac:dyDescent="0.2">
      <c r="A648" s="5"/>
      <c r="C648" s="5"/>
      <c r="D648" s="6"/>
      <c r="H648" s="8"/>
    </row>
    <row r="649" spans="1:8" x14ac:dyDescent="0.2">
      <c r="A649" s="5"/>
      <c r="C649" s="5"/>
      <c r="D649" s="6"/>
      <c r="H649" s="8"/>
    </row>
    <row r="650" spans="1:8" x14ac:dyDescent="0.2">
      <c r="A650" s="5"/>
      <c r="C650" s="5"/>
      <c r="D650" s="6"/>
      <c r="H650" s="8"/>
    </row>
    <row r="651" spans="1:8" x14ac:dyDescent="0.2">
      <c r="A651" s="5"/>
      <c r="C651" s="5"/>
      <c r="D651" s="6"/>
      <c r="H651" s="8"/>
    </row>
    <row r="652" spans="1:8" x14ac:dyDescent="0.2">
      <c r="A652" s="5"/>
      <c r="C652" s="5"/>
      <c r="D652" s="6"/>
      <c r="H652" s="8"/>
    </row>
    <row r="653" spans="1:8" x14ac:dyDescent="0.2">
      <c r="A653" s="5"/>
      <c r="C653" s="5"/>
      <c r="D653" s="6"/>
      <c r="H653" s="8"/>
    </row>
    <row r="654" spans="1:8" x14ac:dyDescent="0.2">
      <c r="A654" s="5"/>
      <c r="C654" s="5"/>
      <c r="D654" s="6"/>
      <c r="H654" s="8"/>
    </row>
    <row r="655" spans="1:8" x14ac:dyDescent="0.2">
      <c r="A655" s="5"/>
      <c r="C655" s="5"/>
      <c r="D655" s="6"/>
      <c r="H655" s="8"/>
    </row>
    <row r="656" spans="1:8" x14ac:dyDescent="0.2">
      <c r="A656" s="5"/>
      <c r="C656" s="5"/>
      <c r="D656" s="6"/>
      <c r="H656" s="8"/>
    </row>
    <row r="657" spans="1:8" x14ac:dyDescent="0.2">
      <c r="A657" s="5"/>
      <c r="C657" s="5"/>
      <c r="D657" s="6"/>
      <c r="H657" s="8"/>
    </row>
    <row r="658" spans="1:8" x14ac:dyDescent="0.2">
      <c r="A658" s="5"/>
      <c r="C658" s="5"/>
      <c r="D658" s="6"/>
      <c r="H658" s="8"/>
    </row>
    <row r="659" spans="1:8" x14ac:dyDescent="0.2">
      <c r="A659" s="5"/>
      <c r="C659" s="5"/>
      <c r="D659" s="6"/>
      <c r="H659" s="8"/>
    </row>
    <row r="660" spans="1:8" x14ac:dyDescent="0.2">
      <c r="A660" s="5"/>
      <c r="C660" s="5"/>
      <c r="D660" s="6"/>
      <c r="H660" s="8"/>
    </row>
    <row r="661" spans="1:8" x14ac:dyDescent="0.2">
      <c r="A661" s="5"/>
      <c r="C661" s="5"/>
      <c r="D661" s="6"/>
      <c r="H661" s="8"/>
    </row>
    <row r="662" spans="1:8" x14ac:dyDescent="0.2">
      <c r="A662" s="5"/>
      <c r="C662" s="5"/>
      <c r="D662" s="6"/>
      <c r="H662" s="8"/>
    </row>
    <row r="663" spans="1:8" x14ac:dyDescent="0.2">
      <c r="A663" s="5"/>
      <c r="C663" s="5"/>
      <c r="D663" s="6"/>
      <c r="H663" s="8"/>
    </row>
    <row r="664" spans="1:8" x14ac:dyDescent="0.2">
      <c r="A664" s="5"/>
      <c r="C664" s="5"/>
      <c r="D664" s="6"/>
      <c r="H664" s="8"/>
    </row>
    <row r="665" spans="1:8" x14ac:dyDescent="0.2">
      <c r="A665" s="5"/>
      <c r="C665" s="5"/>
      <c r="D665" s="6"/>
      <c r="H665" s="8"/>
    </row>
    <row r="666" spans="1:8" x14ac:dyDescent="0.2">
      <c r="A666" s="5"/>
      <c r="C666" s="5"/>
      <c r="D666" s="6"/>
      <c r="H666" s="8"/>
    </row>
    <row r="667" spans="1:8" x14ac:dyDescent="0.2">
      <c r="A667" s="5"/>
      <c r="C667" s="5"/>
      <c r="D667" s="6"/>
      <c r="H667" s="8"/>
    </row>
    <row r="668" spans="1:8" x14ac:dyDescent="0.2">
      <c r="A668" s="5"/>
      <c r="C668" s="5"/>
      <c r="D668" s="6"/>
      <c r="H668" s="8"/>
    </row>
    <row r="669" spans="1:8" x14ac:dyDescent="0.2">
      <c r="A669" s="5"/>
      <c r="C669" s="5"/>
      <c r="D669" s="6"/>
      <c r="H669" s="8"/>
    </row>
    <row r="670" spans="1:8" x14ac:dyDescent="0.2">
      <c r="A670" s="5"/>
      <c r="C670" s="5"/>
      <c r="D670" s="6"/>
      <c r="H670" s="8"/>
    </row>
    <row r="671" spans="1:8" x14ac:dyDescent="0.2">
      <c r="A671" s="5"/>
      <c r="C671" s="5"/>
      <c r="D671" s="6"/>
      <c r="H671" s="8"/>
    </row>
    <row r="672" spans="1:8" x14ac:dyDescent="0.2">
      <c r="A672" s="5"/>
      <c r="C672" s="5"/>
      <c r="D672" s="6"/>
      <c r="H672" s="8"/>
    </row>
    <row r="673" spans="1:8" x14ac:dyDescent="0.2">
      <c r="A673" s="5"/>
      <c r="C673" s="5"/>
      <c r="D673" s="6"/>
      <c r="H673" s="8"/>
    </row>
    <row r="674" spans="1:8" x14ac:dyDescent="0.2">
      <c r="A674" s="5"/>
      <c r="C674" s="5"/>
      <c r="D674" s="6"/>
      <c r="H674" s="8"/>
    </row>
    <row r="675" spans="1:8" x14ac:dyDescent="0.2">
      <c r="A675" s="5"/>
      <c r="C675" s="5"/>
      <c r="D675" s="6"/>
      <c r="H675" s="8"/>
    </row>
    <row r="676" spans="1:8" x14ac:dyDescent="0.2">
      <c r="A676" s="5"/>
      <c r="C676" s="5"/>
      <c r="D676" s="6"/>
      <c r="H676" s="8"/>
    </row>
    <row r="677" spans="1:8" x14ac:dyDescent="0.2">
      <c r="A677" s="5"/>
      <c r="C677" s="5"/>
      <c r="D677" s="6"/>
      <c r="H677" s="8"/>
    </row>
    <row r="678" spans="1:8" x14ac:dyDescent="0.2">
      <c r="A678" s="5"/>
      <c r="C678" s="5"/>
      <c r="D678" s="6"/>
      <c r="H678" s="8"/>
    </row>
    <row r="679" spans="1:8" x14ac:dyDescent="0.2">
      <c r="A679" s="5"/>
      <c r="C679" s="5"/>
      <c r="D679" s="6"/>
      <c r="H679" s="8"/>
    </row>
    <row r="680" spans="1:8" x14ac:dyDescent="0.2">
      <c r="A680" s="5"/>
      <c r="C680" s="5"/>
      <c r="D680" s="6"/>
      <c r="H680" s="8"/>
    </row>
    <row r="681" spans="1:8" x14ac:dyDescent="0.2">
      <c r="A681" s="5"/>
      <c r="C681" s="5"/>
      <c r="D681" s="6"/>
      <c r="H681" s="8"/>
    </row>
    <row r="682" spans="1:8" x14ac:dyDescent="0.2">
      <c r="A682" s="5"/>
      <c r="C682" s="5"/>
      <c r="D682" s="6"/>
      <c r="H682" s="8"/>
    </row>
    <row r="683" spans="1:8" x14ac:dyDescent="0.2">
      <c r="A683" s="5"/>
      <c r="C683" s="5"/>
      <c r="D683" s="6"/>
      <c r="H683" s="8"/>
    </row>
    <row r="684" spans="1:8" x14ac:dyDescent="0.2">
      <c r="A684" s="5"/>
      <c r="C684" s="5"/>
      <c r="D684" s="6"/>
      <c r="H684" s="8"/>
    </row>
    <row r="685" spans="1:8" x14ac:dyDescent="0.2">
      <c r="A685" s="5"/>
      <c r="C685" s="5"/>
      <c r="D685" s="6"/>
      <c r="H685" s="8"/>
    </row>
    <row r="686" spans="1:8" x14ac:dyDescent="0.2">
      <c r="A686" s="5"/>
      <c r="C686" s="5"/>
      <c r="D686" s="6"/>
      <c r="H686" s="8"/>
    </row>
    <row r="687" spans="1:8" x14ac:dyDescent="0.2">
      <c r="A687" s="5"/>
      <c r="C687" s="5"/>
      <c r="D687" s="6"/>
      <c r="H687" s="8"/>
    </row>
    <row r="688" spans="1:8" x14ac:dyDescent="0.2">
      <c r="A688" s="5"/>
      <c r="C688" s="5"/>
      <c r="D688" s="6"/>
      <c r="H688" s="8"/>
    </row>
    <row r="689" spans="1:8" x14ac:dyDescent="0.2">
      <c r="A689" s="5"/>
      <c r="C689" s="5"/>
      <c r="D689" s="6"/>
      <c r="H689" s="8"/>
    </row>
    <row r="690" spans="1:8" x14ac:dyDescent="0.2">
      <c r="A690" s="5"/>
      <c r="C690" s="5"/>
      <c r="D690" s="6"/>
      <c r="H690" s="8"/>
    </row>
    <row r="691" spans="1:8" x14ac:dyDescent="0.2">
      <c r="A691" s="5"/>
      <c r="C691" s="5"/>
      <c r="D691" s="6"/>
      <c r="H691" s="8"/>
    </row>
    <row r="692" spans="1:8" x14ac:dyDescent="0.2">
      <c r="A692" s="5"/>
      <c r="C692" s="5"/>
      <c r="D692" s="6"/>
      <c r="H692" s="8"/>
    </row>
    <row r="693" spans="1:8" x14ac:dyDescent="0.2">
      <c r="A693" s="5"/>
      <c r="C693" s="5"/>
      <c r="D693" s="6"/>
      <c r="H693" s="8"/>
    </row>
    <row r="694" spans="1:8" x14ac:dyDescent="0.2">
      <c r="A694" s="5"/>
      <c r="C694" s="5"/>
      <c r="D694" s="6"/>
      <c r="H694" s="8"/>
    </row>
    <row r="695" spans="1:8" x14ac:dyDescent="0.2">
      <c r="A695" s="5"/>
      <c r="C695" s="5"/>
      <c r="D695" s="6"/>
      <c r="H695" s="8"/>
    </row>
    <row r="696" spans="1:8" x14ac:dyDescent="0.2">
      <c r="A696" s="5"/>
      <c r="C696" s="5"/>
      <c r="D696" s="6"/>
      <c r="H696" s="8"/>
    </row>
    <row r="697" spans="1:8" x14ac:dyDescent="0.2">
      <c r="A697" s="5"/>
      <c r="C697" s="5"/>
      <c r="D697" s="6"/>
      <c r="H697" s="8"/>
    </row>
    <row r="698" spans="1:8" x14ac:dyDescent="0.2">
      <c r="A698" s="5"/>
      <c r="C698" s="5"/>
      <c r="D698" s="6"/>
      <c r="H698" s="8"/>
    </row>
    <row r="699" spans="1:8" x14ac:dyDescent="0.2">
      <c r="A699" s="5"/>
      <c r="C699" s="5"/>
      <c r="D699" s="6"/>
      <c r="H699" s="8"/>
    </row>
    <row r="700" spans="1:8" x14ac:dyDescent="0.2">
      <c r="A700" s="5"/>
      <c r="C700" s="5"/>
      <c r="D700" s="6"/>
      <c r="H700" s="8"/>
    </row>
    <row r="701" spans="1:8" x14ac:dyDescent="0.2">
      <c r="A701" s="5"/>
      <c r="C701" s="5"/>
      <c r="D701" s="6"/>
      <c r="H701" s="8"/>
    </row>
    <row r="702" spans="1:8" x14ac:dyDescent="0.2">
      <c r="A702" s="5"/>
      <c r="C702" s="5"/>
      <c r="D702" s="6"/>
      <c r="H702" s="8"/>
    </row>
    <row r="703" spans="1:8" x14ac:dyDescent="0.2">
      <c r="A703" s="5"/>
      <c r="C703" s="5"/>
      <c r="D703" s="6"/>
      <c r="H703" s="8"/>
    </row>
    <row r="704" spans="1:8" x14ac:dyDescent="0.2">
      <c r="A704" s="5"/>
      <c r="C704" s="5"/>
      <c r="D704" s="6"/>
      <c r="H704" s="8"/>
    </row>
    <row r="705" spans="1:8" x14ac:dyDescent="0.2">
      <c r="A705" s="5"/>
      <c r="C705" s="5"/>
      <c r="D705" s="6"/>
      <c r="H705" s="8"/>
    </row>
    <row r="706" spans="1:8" x14ac:dyDescent="0.2">
      <c r="A706" s="5"/>
      <c r="C706" s="5"/>
      <c r="D706" s="6"/>
      <c r="H706" s="8"/>
    </row>
    <row r="707" spans="1:8" x14ac:dyDescent="0.2">
      <c r="A707" s="5"/>
      <c r="C707" s="5"/>
      <c r="D707" s="6"/>
      <c r="H707" s="8"/>
    </row>
    <row r="708" spans="1:8" x14ac:dyDescent="0.2">
      <c r="A708" s="5"/>
      <c r="C708" s="5"/>
      <c r="D708" s="6"/>
      <c r="H708" s="8"/>
    </row>
    <row r="709" spans="1:8" x14ac:dyDescent="0.2">
      <c r="A709" s="5"/>
      <c r="C709" s="5"/>
      <c r="D709" s="6"/>
      <c r="H709" s="8"/>
    </row>
    <row r="710" spans="1:8" x14ac:dyDescent="0.2">
      <c r="A710" s="5"/>
      <c r="C710" s="5"/>
      <c r="D710" s="6"/>
      <c r="H710" s="8"/>
    </row>
    <row r="711" spans="1:8" x14ac:dyDescent="0.2">
      <c r="A711" s="5"/>
      <c r="C711" s="5"/>
      <c r="D711" s="6"/>
      <c r="H711" s="8"/>
    </row>
    <row r="712" spans="1:8" x14ac:dyDescent="0.2">
      <c r="A712" s="5"/>
      <c r="C712" s="5"/>
      <c r="D712" s="6"/>
      <c r="H712" s="8"/>
    </row>
    <row r="713" spans="1:8" x14ac:dyDescent="0.2">
      <c r="A713" s="5"/>
      <c r="C713" s="5"/>
      <c r="D713" s="6"/>
      <c r="H713" s="8"/>
    </row>
    <row r="714" spans="1:8" x14ac:dyDescent="0.2">
      <c r="A714" s="5"/>
      <c r="C714" s="5"/>
      <c r="D714" s="6"/>
      <c r="H714" s="8"/>
    </row>
    <row r="715" spans="1:8" x14ac:dyDescent="0.2">
      <c r="A715" s="5"/>
      <c r="C715" s="5"/>
      <c r="D715" s="6"/>
      <c r="H715" s="8"/>
    </row>
    <row r="716" spans="1:8" x14ac:dyDescent="0.2">
      <c r="A716" s="5"/>
      <c r="C716" s="5"/>
      <c r="D716" s="6"/>
      <c r="H716" s="8"/>
    </row>
    <row r="717" spans="1:8" x14ac:dyDescent="0.2">
      <c r="A717" s="5"/>
      <c r="C717" s="5"/>
      <c r="D717" s="6"/>
      <c r="H717" s="8"/>
    </row>
    <row r="718" spans="1:8" x14ac:dyDescent="0.2">
      <c r="A718" s="5"/>
      <c r="C718" s="5"/>
      <c r="D718" s="6"/>
      <c r="H718" s="8"/>
    </row>
    <row r="719" spans="1:8" x14ac:dyDescent="0.2">
      <c r="A719" s="5"/>
      <c r="C719" s="5"/>
      <c r="D719" s="6"/>
      <c r="H719" s="8"/>
    </row>
    <row r="720" spans="1:8" x14ac:dyDescent="0.2">
      <c r="A720" s="5"/>
      <c r="C720" s="5"/>
      <c r="D720" s="6"/>
      <c r="H720" s="8"/>
    </row>
    <row r="721" spans="1:8" x14ac:dyDescent="0.2">
      <c r="A721" s="5"/>
      <c r="C721" s="5"/>
      <c r="D721" s="6"/>
      <c r="H721" s="8"/>
    </row>
    <row r="722" spans="1:8" x14ac:dyDescent="0.2">
      <c r="A722" s="5"/>
      <c r="C722" s="5"/>
      <c r="D722" s="6"/>
      <c r="H722" s="8"/>
    </row>
    <row r="723" spans="1:8" x14ac:dyDescent="0.2">
      <c r="A723" s="5"/>
      <c r="C723" s="5"/>
      <c r="D723" s="6"/>
      <c r="H723" s="8"/>
    </row>
    <row r="724" spans="1:8" x14ac:dyDescent="0.2">
      <c r="A724" s="5"/>
      <c r="C724" s="5"/>
      <c r="D724" s="6"/>
      <c r="H724" s="8"/>
    </row>
    <row r="725" spans="1:8" x14ac:dyDescent="0.2">
      <c r="A725" s="5"/>
      <c r="C725" s="5"/>
      <c r="D725" s="6"/>
      <c r="H725" s="8"/>
    </row>
    <row r="726" spans="1:8" x14ac:dyDescent="0.2">
      <c r="A726" s="5"/>
      <c r="C726" s="5"/>
      <c r="D726" s="6"/>
      <c r="H726" s="8"/>
    </row>
    <row r="727" spans="1:8" x14ac:dyDescent="0.2">
      <c r="A727" s="5"/>
      <c r="C727" s="5"/>
      <c r="D727" s="6"/>
      <c r="H727" s="8"/>
    </row>
    <row r="728" spans="1:8" x14ac:dyDescent="0.2">
      <c r="A728" s="5"/>
      <c r="C728" s="5"/>
      <c r="D728" s="6"/>
      <c r="H728" s="8"/>
    </row>
    <row r="729" spans="1:8" x14ac:dyDescent="0.2">
      <c r="A729" s="5"/>
      <c r="C729" s="5"/>
      <c r="D729" s="6"/>
      <c r="H729" s="8"/>
    </row>
    <row r="730" spans="1:8" x14ac:dyDescent="0.2">
      <c r="A730" s="5"/>
      <c r="C730" s="5"/>
      <c r="D730" s="6"/>
      <c r="H730" s="8"/>
    </row>
    <row r="731" spans="1:8" x14ac:dyDescent="0.2">
      <c r="A731" s="5"/>
      <c r="C731" s="5"/>
      <c r="D731" s="6"/>
      <c r="H731" s="8"/>
    </row>
    <row r="732" spans="1:8" x14ac:dyDescent="0.2">
      <c r="A732" s="5"/>
      <c r="C732" s="5"/>
      <c r="D732" s="6"/>
      <c r="H732" s="8"/>
    </row>
    <row r="733" spans="1:8" x14ac:dyDescent="0.2">
      <c r="A733" s="5"/>
      <c r="C733" s="5"/>
      <c r="D733" s="6"/>
      <c r="H733" s="8"/>
    </row>
    <row r="734" spans="1:8" x14ac:dyDescent="0.2">
      <c r="A734" s="5"/>
      <c r="C734" s="5"/>
      <c r="D734" s="6"/>
      <c r="H734" s="8"/>
    </row>
    <row r="735" spans="1:8" x14ac:dyDescent="0.2">
      <c r="A735" s="5"/>
      <c r="C735" s="5"/>
      <c r="D735" s="6"/>
      <c r="H735" s="8"/>
    </row>
    <row r="736" spans="1:8" x14ac:dyDescent="0.2">
      <c r="A736" s="5"/>
      <c r="C736" s="5"/>
      <c r="D736" s="6"/>
      <c r="H736" s="8"/>
    </row>
    <row r="737" spans="1:8" x14ac:dyDescent="0.2">
      <c r="A737" s="5"/>
      <c r="C737" s="5"/>
      <c r="D737" s="6"/>
      <c r="H737" s="8"/>
    </row>
    <row r="738" spans="1:8" x14ac:dyDescent="0.2">
      <c r="A738" s="5"/>
      <c r="C738" s="5"/>
      <c r="D738" s="6"/>
      <c r="H738" s="8"/>
    </row>
    <row r="739" spans="1:8" x14ac:dyDescent="0.2">
      <c r="A739" s="5"/>
      <c r="C739" s="5"/>
      <c r="D739" s="6"/>
      <c r="H739" s="8"/>
    </row>
    <row r="740" spans="1:8" x14ac:dyDescent="0.2">
      <c r="A740" s="5"/>
      <c r="C740" s="5"/>
      <c r="D740" s="6"/>
      <c r="H740" s="8"/>
    </row>
    <row r="741" spans="1:8" x14ac:dyDescent="0.2">
      <c r="A741" s="5"/>
      <c r="C741" s="5"/>
      <c r="D741" s="6"/>
      <c r="H741" s="8"/>
    </row>
    <row r="742" spans="1:8" x14ac:dyDescent="0.2">
      <c r="A742" s="5"/>
      <c r="C742" s="5"/>
      <c r="D742" s="6"/>
      <c r="H742" s="8"/>
    </row>
    <row r="743" spans="1:8" x14ac:dyDescent="0.2">
      <c r="A743" s="5"/>
      <c r="C743" s="5"/>
      <c r="D743" s="6"/>
      <c r="H743" s="8"/>
    </row>
    <row r="744" spans="1:8" x14ac:dyDescent="0.2">
      <c r="A744" s="5"/>
      <c r="C744" s="5"/>
      <c r="D744" s="6"/>
      <c r="H744" s="8"/>
    </row>
    <row r="745" spans="1:8" x14ac:dyDescent="0.2">
      <c r="A745" s="5"/>
      <c r="C745" s="5"/>
      <c r="D745" s="6"/>
      <c r="H745" s="8"/>
    </row>
    <row r="746" spans="1:8" x14ac:dyDescent="0.2">
      <c r="A746" s="5"/>
      <c r="C746" s="5"/>
      <c r="D746" s="6"/>
      <c r="H746" s="8"/>
    </row>
    <row r="747" spans="1:8" x14ac:dyDescent="0.2">
      <c r="A747" s="5"/>
      <c r="C747" s="5"/>
      <c r="D747" s="6"/>
      <c r="H747" s="8"/>
    </row>
    <row r="748" spans="1:8" x14ac:dyDescent="0.2">
      <c r="A748" s="5"/>
      <c r="C748" s="5"/>
      <c r="D748" s="6"/>
      <c r="H748" s="8"/>
    </row>
    <row r="749" spans="1:8" x14ac:dyDescent="0.2">
      <c r="A749" s="5"/>
      <c r="C749" s="5"/>
      <c r="D749" s="6"/>
      <c r="H749" s="8"/>
    </row>
    <row r="750" spans="1:8" x14ac:dyDescent="0.2">
      <c r="A750" s="5"/>
      <c r="C750" s="5"/>
      <c r="D750" s="6"/>
      <c r="H750" s="8"/>
    </row>
    <row r="751" spans="1:8" x14ac:dyDescent="0.2">
      <c r="A751" s="5"/>
      <c r="C751" s="5"/>
      <c r="D751" s="6"/>
      <c r="H751" s="8"/>
    </row>
    <row r="752" spans="1:8" x14ac:dyDescent="0.2">
      <c r="A752" s="5"/>
      <c r="C752" s="5"/>
      <c r="D752" s="6"/>
      <c r="H752" s="8"/>
    </row>
    <row r="753" spans="1:8" x14ac:dyDescent="0.2">
      <c r="A753" s="5"/>
      <c r="C753" s="5"/>
      <c r="D753" s="6"/>
      <c r="H753" s="8"/>
    </row>
    <row r="754" spans="1:8" x14ac:dyDescent="0.2">
      <c r="A754" s="5"/>
      <c r="C754" s="5"/>
      <c r="D754" s="6"/>
      <c r="H754" s="8"/>
    </row>
    <row r="755" spans="1:8" x14ac:dyDescent="0.2">
      <c r="A755" s="5"/>
      <c r="C755" s="5"/>
      <c r="D755" s="6"/>
      <c r="H755" s="8"/>
    </row>
    <row r="756" spans="1:8" x14ac:dyDescent="0.2">
      <c r="A756" s="5"/>
      <c r="C756" s="5"/>
      <c r="D756" s="6"/>
      <c r="H756" s="8"/>
    </row>
    <row r="757" spans="1:8" x14ac:dyDescent="0.2">
      <c r="A757" s="5"/>
      <c r="C757" s="5"/>
      <c r="D757" s="6"/>
      <c r="H757" s="8"/>
    </row>
    <row r="758" spans="1:8" x14ac:dyDescent="0.2">
      <c r="A758" s="5"/>
      <c r="C758" s="5"/>
      <c r="D758" s="6"/>
      <c r="H758" s="8"/>
    </row>
    <row r="759" spans="1:8" x14ac:dyDescent="0.2">
      <c r="A759" s="5"/>
      <c r="C759" s="5"/>
      <c r="D759" s="6"/>
      <c r="H759" s="8"/>
    </row>
    <row r="760" spans="1:8" x14ac:dyDescent="0.2">
      <c r="A760" s="5"/>
      <c r="C760" s="5"/>
      <c r="D760" s="6"/>
      <c r="H760" s="8"/>
    </row>
    <row r="761" spans="1:8" x14ac:dyDescent="0.2">
      <c r="A761" s="5"/>
      <c r="C761" s="5"/>
      <c r="D761" s="6"/>
      <c r="H761" s="8"/>
    </row>
    <row r="762" spans="1:8" x14ac:dyDescent="0.2">
      <c r="A762" s="5"/>
      <c r="C762" s="5"/>
      <c r="D762" s="6"/>
      <c r="H762" s="8"/>
    </row>
    <row r="763" spans="1:8" x14ac:dyDescent="0.2">
      <c r="A763" s="5"/>
      <c r="C763" s="5"/>
      <c r="D763" s="6"/>
      <c r="H763" s="8"/>
    </row>
    <row r="764" spans="1:8" x14ac:dyDescent="0.2">
      <c r="A764" s="5"/>
      <c r="C764" s="5"/>
      <c r="D764" s="6"/>
      <c r="H764" s="8"/>
    </row>
    <row r="765" spans="1:8" x14ac:dyDescent="0.2">
      <c r="A765" s="5"/>
      <c r="C765" s="5"/>
      <c r="D765" s="6"/>
      <c r="H765" s="8"/>
    </row>
    <row r="766" spans="1:8" x14ac:dyDescent="0.2">
      <c r="A766" s="5"/>
      <c r="C766" s="5"/>
      <c r="D766" s="6"/>
      <c r="H766" s="8"/>
    </row>
    <row r="767" spans="1:8" x14ac:dyDescent="0.2">
      <c r="A767" s="5"/>
      <c r="C767" s="5"/>
      <c r="D767" s="6"/>
      <c r="H767" s="8"/>
    </row>
    <row r="768" spans="1:8" x14ac:dyDescent="0.2">
      <c r="A768" s="5"/>
      <c r="C768" s="5"/>
      <c r="D768" s="6"/>
      <c r="H768" s="8"/>
    </row>
    <row r="769" spans="1:8" x14ac:dyDescent="0.2">
      <c r="A769" s="5"/>
      <c r="C769" s="5"/>
      <c r="D769" s="6"/>
      <c r="H769" s="8"/>
    </row>
    <row r="770" spans="1:8" x14ac:dyDescent="0.2">
      <c r="A770" s="5"/>
      <c r="C770" s="5"/>
      <c r="D770" s="6"/>
      <c r="H770" s="8"/>
    </row>
    <row r="771" spans="1:8" x14ac:dyDescent="0.2">
      <c r="A771" s="5"/>
      <c r="C771" s="5"/>
      <c r="D771" s="6"/>
      <c r="H771" s="8"/>
    </row>
    <row r="772" spans="1:8" x14ac:dyDescent="0.2">
      <c r="A772" s="5"/>
      <c r="C772" s="5"/>
      <c r="D772" s="6"/>
      <c r="H772" s="8"/>
    </row>
    <row r="773" spans="1:8" x14ac:dyDescent="0.2">
      <c r="A773" s="5"/>
      <c r="C773" s="5"/>
      <c r="D773" s="6"/>
      <c r="H773" s="8"/>
    </row>
    <row r="774" spans="1:8" x14ac:dyDescent="0.2">
      <c r="A774" s="5"/>
      <c r="C774" s="5"/>
      <c r="D774" s="6"/>
      <c r="H774" s="8"/>
    </row>
    <row r="775" spans="1:8" x14ac:dyDescent="0.2">
      <c r="A775" s="5"/>
      <c r="C775" s="5"/>
      <c r="D775" s="6"/>
      <c r="H775" s="8"/>
    </row>
    <row r="776" spans="1:8" x14ac:dyDescent="0.2">
      <c r="A776" s="5"/>
      <c r="C776" s="5"/>
      <c r="D776" s="6"/>
      <c r="H776" s="8"/>
    </row>
    <row r="777" spans="1:8" x14ac:dyDescent="0.2">
      <c r="A777" s="5"/>
      <c r="C777" s="5"/>
      <c r="D777" s="6"/>
      <c r="H777" s="8"/>
    </row>
    <row r="778" spans="1:8" x14ac:dyDescent="0.2">
      <c r="A778" s="5"/>
      <c r="C778" s="5"/>
      <c r="D778" s="6"/>
      <c r="H778" s="8"/>
    </row>
    <row r="779" spans="1:8" x14ac:dyDescent="0.2">
      <c r="A779" s="5"/>
      <c r="C779" s="5"/>
      <c r="D779" s="6"/>
      <c r="H779" s="8"/>
    </row>
    <row r="780" spans="1:8" x14ac:dyDescent="0.2">
      <c r="A780" s="5"/>
      <c r="C780" s="5"/>
      <c r="D780" s="6"/>
      <c r="H780" s="8"/>
    </row>
    <row r="781" spans="1:8" x14ac:dyDescent="0.2">
      <c r="A781" s="5"/>
      <c r="C781" s="5"/>
      <c r="D781" s="6"/>
      <c r="H781" s="8"/>
    </row>
    <row r="782" spans="1:8" x14ac:dyDescent="0.2">
      <c r="A782" s="5"/>
      <c r="C782" s="5"/>
      <c r="D782" s="6"/>
      <c r="H782" s="8"/>
    </row>
    <row r="783" spans="1:8" x14ac:dyDescent="0.2">
      <c r="A783" s="5"/>
      <c r="C783" s="5"/>
      <c r="D783" s="6"/>
      <c r="H783" s="8"/>
    </row>
    <row r="784" spans="1:8" x14ac:dyDescent="0.2">
      <c r="A784" s="5"/>
      <c r="C784" s="5"/>
      <c r="D784" s="6"/>
      <c r="H784" s="8"/>
    </row>
    <row r="785" spans="1:8" x14ac:dyDescent="0.2">
      <c r="A785" s="5"/>
      <c r="C785" s="5"/>
      <c r="D785" s="6"/>
      <c r="H785" s="8"/>
    </row>
    <row r="786" spans="1:8" x14ac:dyDescent="0.2">
      <c r="A786" s="5"/>
      <c r="C786" s="5"/>
      <c r="D786" s="6"/>
      <c r="H786" s="8"/>
    </row>
    <row r="787" spans="1:8" x14ac:dyDescent="0.2">
      <c r="A787" s="5"/>
      <c r="C787" s="5"/>
      <c r="D787" s="6"/>
      <c r="H787" s="8"/>
    </row>
    <row r="788" spans="1:8" x14ac:dyDescent="0.2">
      <c r="A788" s="5"/>
      <c r="C788" s="5"/>
      <c r="D788" s="6"/>
      <c r="H788" s="8"/>
    </row>
    <row r="789" spans="1:8" x14ac:dyDescent="0.2">
      <c r="A789" s="5"/>
      <c r="C789" s="5"/>
      <c r="D789" s="6"/>
      <c r="H789" s="8"/>
    </row>
    <row r="790" spans="1:8" x14ac:dyDescent="0.2">
      <c r="A790" s="5"/>
      <c r="C790" s="5"/>
      <c r="D790" s="6"/>
      <c r="H790" s="8"/>
    </row>
    <row r="791" spans="1:8" x14ac:dyDescent="0.2">
      <c r="A791" s="5"/>
      <c r="C791" s="5"/>
      <c r="D791" s="6"/>
      <c r="H791" s="8"/>
    </row>
    <row r="792" spans="1:8" x14ac:dyDescent="0.2">
      <c r="A792" s="5"/>
      <c r="C792" s="5"/>
      <c r="D792" s="6"/>
      <c r="H792" s="8"/>
    </row>
    <row r="793" spans="1:8" x14ac:dyDescent="0.2">
      <c r="A793" s="5"/>
      <c r="C793" s="5"/>
      <c r="D793" s="6"/>
      <c r="H793" s="8"/>
    </row>
    <row r="794" spans="1:8" x14ac:dyDescent="0.2">
      <c r="A794" s="5"/>
      <c r="C794" s="5"/>
      <c r="D794" s="6"/>
      <c r="H794" s="8"/>
    </row>
    <row r="795" spans="1:8" x14ac:dyDescent="0.2">
      <c r="A795" s="5"/>
      <c r="C795" s="5"/>
      <c r="D795" s="6"/>
      <c r="H795" s="8"/>
    </row>
    <row r="796" spans="1:8" x14ac:dyDescent="0.2">
      <c r="A796" s="5"/>
      <c r="C796" s="5"/>
      <c r="D796" s="6"/>
      <c r="H796" s="8"/>
    </row>
    <row r="797" spans="1:8" x14ac:dyDescent="0.2">
      <c r="A797" s="5"/>
      <c r="C797" s="5"/>
      <c r="D797" s="6"/>
      <c r="H797" s="8"/>
    </row>
    <row r="798" spans="1:8" x14ac:dyDescent="0.2">
      <c r="A798" s="5"/>
      <c r="C798" s="5"/>
      <c r="D798" s="6"/>
      <c r="H798" s="8"/>
    </row>
    <row r="799" spans="1:8" x14ac:dyDescent="0.2">
      <c r="A799" s="5"/>
      <c r="C799" s="5"/>
      <c r="D799" s="6"/>
      <c r="H799" s="8"/>
    </row>
    <row r="800" spans="1:8" x14ac:dyDescent="0.2">
      <c r="A800" s="5"/>
      <c r="C800" s="5"/>
      <c r="D800" s="6"/>
      <c r="H800" s="8"/>
    </row>
    <row r="801" spans="1:8" x14ac:dyDescent="0.2">
      <c r="A801" s="5"/>
      <c r="C801" s="5"/>
      <c r="D801" s="6"/>
      <c r="H801" s="8"/>
    </row>
    <row r="802" spans="1:8" x14ac:dyDescent="0.2">
      <c r="A802" s="5"/>
      <c r="C802" s="5"/>
      <c r="D802" s="6"/>
      <c r="H802" s="8"/>
    </row>
    <row r="803" spans="1:8" x14ac:dyDescent="0.2">
      <c r="A803" s="5"/>
      <c r="C803" s="5"/>
      <c r="D803" s="6"/>
      <c r="H803" s="8"/>
    </row>
    <row r="804" spans="1:8" x14ac:dyDescent="0.2">
      <c r="A804" s="5"/>
      <c r="C804" s="5"/>
      <c r="D804" s="6"/>
      <c r="H804" s="8"/>
    </row>
    <row r="805" spans="1:8" x14ac:dyDescent="0.2">
      <c r="A805" s="5"/>
      <c r="C805" s="5"/>
      <c r="D805" s="6"/>
      <c r="H805" s="8"/>
    </row>
    <row r="806" spans="1:8" x14ac:dyDescent="0.2">
      <c r="A806" s="5"/>
      <c r="C806" s="5"/>
      <c r="D806" s="6"/>
      <c r="H806" s="8"/>
    </row>
    <row r="807" spans="1:8" x14ac:dyDescent="0.2">
      <c r="A807" s="5"/>
      <c r="C807" s="5"/>
      <c r="D807" s="6"/>
      <c r="H807" s="8"/>
    </row>
    <row r="808" spans="1:8" x14ac:dyDescent="0.2">
      <c r="A808" s="5"/>
      <c r="C808" s="5"/>
      <c r="D808" s="6"/>
      <c r="H808" s="8"/>
    </row>
    <row r="809" spans="1:8" x14ac:dyDescent="0.2">
      <c r="A809" s="5"/>
      <c r="C809" s="5"/>
      <c r="D809" s="6"/>
      <c r="H809" s="8"/>
    </row>
    <row r="810" spans="1:8" x14ac:dyDescent="0.2">
      <c r="A810" s="5"/>
      <c r="C810" s="5"/>
      <c r="D810" s="6"/>
      <c r="H810" s="8"/>
    </row>
    <row r="811" spans="1:8" x14ac:dyDescent="0.2">
      <c r="A811" s="5"/>
      <c r="C811" s="5"/>
      <c r="D811" s="6"/>
      <c r="H811" s="8"/>
    </row>
    <row r="812" spans="1:8" x14ac:dyDescent="0.2">
      <c r="A812" s="5"/>
      <c r="C812" s="5"/>
      <c r="D812" s="6"/>
      <c r="H812" s="8"/>
    </row>
    <row r="813" spans="1:8" x14ac:dyDescent="0.2">
      <c r="A813" s="5"/>
      <c r="C813" s="5"/>
      <c r="D813" s="6"/>
      <c r="H813" s="8"/>
    </row>
    <row r="814" spans="1:8" x14ac:dyDescent="0.2">
      <c r="A814" s="5"/>
      <c r="C814" s="5"/>
      <c r="D814" s="6"/>
      <c r="H814" s="8"/>
    </row>
    <row r="815" spans="1:8" x14ac:dyDescent="0.2">
      <c r="A815" s="5"/>
      <c r="C815" s="5"/>
      <c r="D815" s="6"/>
      <c r="H815" s="8"/>
    </row>
    <row r="816" spans="1:8" x14ac:dyDescent="0.2">
      <c r="A816" s="5"/>
      <c r="C816" s="5"/>
      <c r="D816" s="6"/>
      <c r="H816" s="8"/>
    </row>
    <row r="817" spans="1:8" x14ac:dyDescent="0.2">
      <c r="A817" s="5"/>
      <c r="C817" s="5"/>
      <c r="D817" s="6"/>
      <c r="H817" s="8"/>
    </row>
    <row r="818" spans="1:8" x14ac:dyDescent="0.2">
      <c r="A818" s="5"/>
      <c r="C818" s="5"/>
      <c r="D818" s="6"/>
      <c r="H818" s="8"/>
    </row>
    <row r="819" spans="1:8" x14ac:dyDescent="0.2">
      <c r="A819" s="5"/>
      <c r="C819" s="5"/>
      <c r="D819" s="6"/>
      <c r="H819" s="8"/>
    </row>
    <row r="820" spans="1:8" x14ac:dyDescent="0.2">
      <c r="A820" s="5"/>
      <c r="C820" s="5"/>
      <c r="D820" s="6"/>
      <c r="H820" s="8"/>
    </row>
    <row r="821" spans="1:8" x14ac:dyDescent="0.2">
      <c r="A821" s="5"/>
      <c r="C821" s="5"/>
      <c r="D821" s="6"/>
      <c r="H821" s="8"/>
    </row>
    <row r="822" spans="1:8" x14ac:dyDescent="0.2">
      <c r="A822" s="5"/>
      <c r="C822" s="5"/>
      <c r="D822" s="6"/>
      <c r="H822" s="8"/>
    </row>
    <row r="823" spans="1:8" x14ac:dyDescent="0.2">
      <c r="A823" s="5"/>
      <c r="C823" s="5"/>
      <c r="D823" s="6"/>
      <c r="H823" s="8"/>
    </row>
    <row r="824" spans="1:8" x14ac:dyDescent="0.2">
      <c r="A824" s="5"/>
      <c r="C824" s="5"/>
      <c r="D824" s="6"/>
      <c r="H824" s="8"/>
    </row>
    <row r="825" spans="1:8" x14ac:dyDescent="0.2">
      <c r="A825" s="5"/>
      <c r="C825" s="5"/>
      <c r="D825" s="6"/>
      <c r="H825" s="8"/>
    </row>
    <row r="826" spans="1:8" x14ac:dyDescent="0.2">
      <c r="A826" s="5"/>
      <c r="C826" s="5"/>
      <c r="D826" s="6"/>
      <c r="H826" s="8"/>
    </row>
    <row r="827" spans="1:8" x14ac:dyDescent="0.2">
      <c r="A827" s="5"/>
      <c r="C827" s="5"/>
      <c r="D827" s="6"/>
      <c r="H827" s="8"/>
    </row>
    <row r="828" spans="1:8" x14ac:dyDescent="0.2">
      <c r="A828" s="5"/>
      <c r="C828" s="5"/>
      <c r="D828" s="6"/>
    </row>
    <row r="829" spans="1:8" x14ac:dyDescent="0.2">
      <c r="A829" s="5"/>
      <c r="C829" s="5"/>
      <c r="D829" s="6"/>
    </row>
    <row r="830" spans="1:8" x14ac:dyDescent="0.2">
      <c r="A830" s="5"/>
      <c r="D830" s="6"/>
    </row>
    <row r="831" spans="1:8" x14ac:dyDescent="0.2">
      <c r="A831" s="5"/>
      <c r="D831" s="6"/>
    </row>
    <row r="832" spans="1:8" x14ac:dyDescent="0.2">
      <c r="A832" s="5"/>
      <c r="D832" s="6"/>
    </row>
    <row r="833" spans="1:4" x14ac:dyDescent="0.2">
      <c r="A833" s="5"/>
      <c r="D833" s="6"/>
    </row>
    <row r="834" spans="1:4" x14ac:dyDescent="0.2">
      <c r="A834" s="5"/>
      <c r="D834" s="6"/>
    </row>
    <row r="835" spans="1:4" x14ac:dyDescent="0.2">
      <c r="A835" s="5"/>
      <c r="D835" s="6"/>
    </row>
    <row r="836" spans="1:4" x14ac:dyDescent="0.2">
      <c r="A836" s="5"/>
      <c r="D836" s="6"/>
    </row>
    <row r="837" spans="1:4" x14ac:dyDescent="0.2">
      <c r="A837" s="5"/>
      <c r="D837" s="6"/>
    </row>
    <row r="838" spans="1:4" x14ac:dyDescent="0.2">
      <c r="A838" s="5"/>
      <c r="D838" s="6"/>
    </row>
    <row r="839" spans="1:4" x14ac:dyDescent="0.2">
      <c r="A839" s="5"/>
      <c r="D839" s="6"/>
    </row>
    <row r="840" spans="1:4" x14ac:dyDescent="0.2">
      <c r="A840" s="5"/>
      <c r="D840" s="6"/>
    </row>
    <row r="841" spans="1:4" x14ac:dyDescent="0.2">
      <c r="A841" s="5"/>
      <c r="D841" s="6"/>
    </row>
    <row r="842" spans="1:4" x14ac:dyDescent="0.2">
      <c r="A842" s="5"/>
      <c r="D842" s="6"/>
    </row>
    <row r="843" spans="1:4" x14ac:dyDescent="0.2">
      <c r="A843" s="5"/>
      <c r="D843" s="6"/>
    </row>
    <row r="844" spans="1:4" x14ac:dyDescent="0.2">
      <c r="A844" s="5"/>
      <c r="D844" s="6"/>
    </row>
    <row r="845" spans="1:4" x14ac:dyDescent="0.2">
      <c r="A845" s="5"/>
      <c r="D845" s="6"/>
    </row>
    <row r="846" spans="1:4" x14ac:dyDescent="0.2">
      <c r="A846" s="5"/>
      <c r="D846" s="6"/>
    </row>
    <row r="847" spans="1:4" x14ac:dyDescent="0.2">
      <c r="A847" s="5"/>
      <c r="D847" s="6"/>
    </row>
    <row r="848" spans="1:4" x14ac:dyDescent="0.2">
      <c r="A848" s="5"/>
      <c r="D848" s="6"/>
    </row>
    <row r="849" spans="1:4" x14ac:dyDescent="0.2">
      <c r="A849" s="5"/>
      <c r="D849" s="6"/>
    </row>
    <row r="850" spans="1:4" x14ac:dyDescent="0.2">
      <c r="A850" s="5"/>
      <c r="D850" s="6"/>
    </row>
    <row r="851" spans="1:4" x14ac:dyDescent="0.2">
      <c r="A851" s="5"/>
      <c r="D851" s="6"/>
    </row>
    <row r="852" spans="1:4" x14ac:dyDescent="0.2">
      <c r="A852" s="5"/>
      <c r="D852" s="6"/>
    </row>
    <row r="853" spans="1:4" x14ac:dyDescent="0.2">
      <c r="A853" s="5"/>
      <c r="D853" s="6"/>
    </row>
    <row r="854" spans="1:4" x14ac:dyDescent="0.2">
      <c r="A854" s="5"/>
      <c r="D854" s="6"/>
    </row>
    <row r="855" spans="1:4" x14ac:dyDescent="0.2">
      <c r="A855" s="5"/>
      <c r="D855" s="6"/>
    </row>
    <row r="856" spans="1:4" x14ac:dyDescent="0.2">
      <c r="A856" s="5"/>
      <c r="D856" s="6"/>
    </row>
    <row r="857" spans="1:4" x14ac:dyDescent="0.2">
      <c r="A857" s="5"/>
      <c r="D857" s="6"/>
    </row>
    <row r="858" spans="1:4" x14ac:dyDescent="0.2">
      <c r="A858" s="5"/>
      <c r="D858" s="6"/>
    </row>
    <row r="859" spans="1:4" x14ac:dyDescent="0.2">
      <c r="A859" s="5"/>
      <c r="D859" s="6"/>
    </row>
    <row r="860" spans="1:4" x14ac:dyDescent="0.2">
      <c r="A860" s="5"/>
      <c r="D860" s="6"/>
    </row>
    <row r="861" spans="1:4" x14ac:dyDescent="0.2">
      <c r="A861" s="5"/>
      <c r="D861" s="6"/>
    </row>
    <row r="862" spans="1:4" x14ac:dyDescent="0.2">
      <c r="A862" s="5"/>
      <c r="D862" s="6"/>
    </row>
    <row r="863" spans="1:4" x14ac:dyDescent="0.2">
      <c r="A863" s="5"/>
      <c r="D863" s="6"/>
    </row>
    <row r="864" spans="1:4" x14ac:dyDescent="0.2">
      <c r="A864" s="5"/>
      <c r="D864" s="6"/>
    </row>
    <row r="865" spans="1:4" x14ac:dyDescent="0.2">
      <c r="A865" s="5"/>
      <c r="D865" s="6"/>
    </row>
    <row r="866" spans="1:4" x14ac:dyDescent="0.2">
      <c r="A866" s="5"/>
      <c r="D866" s="6"/>
    </row>
    <row r="867" spans="1:4" x14ac:dyDescent="0.2">
      <c r="A867" s="5"/>
      <c r="D867" s="6"/>
    </row>
    <row r="868" spans="1:4" x14ac:dyDescent="0.2">
      <c r="A868" s="5"/>
      <c r="D868" s="6"/>
    </row>
    <row r="869" spans="1:4" x14ac:dyDescent="0.2">
      <c r="A869" s="5"/>
      <c r="D869" s="6"/>
    </row>
    <row r="870" spans="1:4" x14ac:dyDescent="0.2">
      <c r="A870" s="5"/>
      <c r="D870" s="6"/>
    </row>
    <row r="871" spans="1:4" x14ac:dyDescent="0.2">
      <c r="A871" s="5"/>
      <c r="D871" s="6"/>
    </row>
    <row r="872" spans="1:4" x14ac:dyDescent="0.2">
      <c r="A872" s="5"/>
      <c r="D872" s="6"/>
    </row>
    <row r="873" spans="1:4" x14ac:dyDescent="0.2">
      <c r="A873" s="5"/>
      <c r="D873" s="6"/>
    </row>
    <row r="874" spans="1:4" x14ac:dyDescent="0.2">
      <c r="A874" s="5"/>
      <c r="D874" s="6"/>
    </row>
    <row r="875" spans="1:4" x14ac:dyDescent="0.2">
      <c r="A875" s="5"/>
      <c r="D875" s="6"/>
    </row>
    <row r="876" spans="1:4" x14ac:dyDescent="0.2">
      <c r="A876" s="5"/>
      <c r="D876" s="6"/>
    </row>
    <row r="877" spans="1:4" x14ac:dyDescent="0.2">
      <c r="A877" s="5"/>
      <c r="D877" s="6"/>
    </row>
    <row r="878" spans="1:4" x14ac:dyDescent="0.2">
      <c r="A878" s="5"/>
      <c r="D878" s="6"/>
    </row>
    <row r="879" spans="1:4" x14ac:dyDescent="0.2">
      <c r="A879" s="5"/>
      <c r="D879" s="6"/>
    </row>
    <row r="880" spans="1:4" x14ac:dyDescent="0.2">
      <c r="A880" s="5"/>
      <c r="D880" s="6"/>
    </row>
    <row r="881" spans="1:4" x14ac:dyDescent="0.2">
      <c r="A881" s="5"/>
      <c r="D881" s="6"/>
    </row>
    <row r="882" spans="1:4" x14ac:dyDescent="0.2">
      <c r="A882" s="5"/>
      <c r="D882" s="6"/>
    </row>
    <row r="883" spans="1:4" x14ac:dyDescent="0.2">
      <c r="A883" s="5"/>
      <c r="D883" s="6"/>
    </row>
    <row r="884" spans="1:4" x14ac:dyDescent="0.2">
      <c r="A884" s="5"/>
      <c r="D884" s="6"/>
    </row>
    <row r="885" spans="1:4" x14ac:dyDescent="0.2">
      <c r="A885" s="5"/>
      <c r="D885" s="6"/>
    </row>
    <row r="886" spans="1:4" x14ac:dyDescent="0.2">
      <c r="A886" s="5"/>
      <c r="D886" s="6"/>
    </row>
    <row r="887" spans="1:4" x14ac:dyDescent="0.2">
      <c r="A887" s="5"/>
      <c r="D887" s="6"/>
    </row>
    <row r="888" spans="1:4" x14ac:dyDescent="0.2">
      <c r="A888" s="5"/>
      <c r="D888" s="6"/>
    </row>
    <row r="889" spans="1:4" x14ac:dyDescent="0.2">
      <c r="A889" s="5"/>
      <c r="D889" s="6"/>
    </row>
    <row r="890" spans="1:4" x14ac:dyDescent="0.2">
      <c r="A890" s="5"/>
      <c r="D890" s="6"/>
    </row>
    <row r="891" spans="1:4" x14ac:dyDescent="0.2">
      <c r="A891" s="5"/>
      <c r="D891" s="6"/>
    </row>
    <row r="892" spans="1:4" x14ac:dyDescent="0.2">
      <c r="A892" s="5"/>
      <c r="D892" s="6"/>
    </row>
    <row r="893" spans="1:4" x14ac:dyDescent="0.2">
      <c r="A893" s="5"/>
      <c r="D893" s="6"/>
    </row>
    <row r="894" spans="1:4" x14ac:dyDescent="0.2">
      <c r="A894" s="5"/>
      <c r="D894" s="6"/>
    </row>
    <row r="895" spans="1:4" x14ac:dyDescent="0.2">
      <c r="A895" s="5"/>
      <c r="D895" s="6"/>
    </row>
    <row r="896" spans="1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</sheetData>
  <mergeCells count="118">
    <mergeCell ref="D282:E282"/>
    <mergeCell ref="F281:G281"/>
    <mergeCell ref="D281:E281"/>
    <mergeCell ref="A257:C257"/>
    <mergeCell ref="A256:C256"/>
    <mergeCell ref="A255:C255"/>
    <mergeCell ref="F241:G241"/>
    <mergeCell ref="A237:C237"/>
    <mergeCell ref="A236:H236"/>
    <mergeCell ref="D237:G237"/>
    <mergeCell ref="D251:E251"/>
    <mergeCell ref="F251:G251"/>
    <mergeCell ref="F256:G256"/>
    <mergeCell ref="F245:G245"/>
    <mergeCell ref="F247:G247"/>
    <mergeCell ref="D239:E239"/>
    <mergeCell ref="D241:E241"/>
    <mergeCell ref="D247:E247"/>
    <mergeCell ref="B245:C245"/>
    <mergeCell ref="B247:C247"/>
    <mergeCell ref="B239:C239"/>
    <mergeCell ref="B243:C243"/>
    <mergeCell ref="B241:C241"/>
    <mergeCell ref="F294:G294"/>
    <mergeCell ref="F293:G293"/>
    <mergeCell ref="D294:E294"/>
    <mergeCell ref="D293:E293"/>
    <mergeCell ref="A293:B293"/>
    <mergeCell ref="A294:B294"/>
    <mergeCell ref="A281:C281"/>
    <mergeCell ref="A282:C282"/>
    <mergeCell ref="A291:B291"/>
    <mergeCell ref="F291:G291"/>
    <mergeCell ref="F289:G289"/>
    <mergeCell ref="D289:E289"/>
    <mergeCell ref="D291:E291"/>
    <mergeCell ref="A289:B289"/>
    <mergeCell ref="F287:G287"/>
    <mergeCell ref="F285:G285"/>
    <mergeCell ref="A284:H284"/>
    <mergeCell ref="A287:B287"/>
    <mergeCell ref="D285:E285"/>
    <mergeCell ref="D287:E287"/>
    <mergeCell ref="F282:G282"/>
    <mergeCell ref="F283:G283"/>
    <mergeCell ref="D283:E283"/>
    <mergeCell ref="A283:C283"/>
    <mergeCell ref="F280:G280"/>
    <mergeCell ref="F279:G279"/>
    <mergeCell ref="D279:E279"/>
    <mergeCell ref="B269:C269"/>
    <mergeCell ref="F265:G265"/>
    <mergeCell ref="D263:E263"/>
    <mergeCell ref="F275:G275"/>
    <mergeCell ref="D275:E275"/>
    <mergeCell ref="D273:E273"/>
    <mergeCell ref="F273:G273"/>
    <mergeCell ref="B271:C271"/>
    <mergeCell ref="B273:C273"/>
    <mergeCell ref="B275:C275"/>
    <mergeCell ref="B277:C277"/>
    <mergeCell ref="D277:E277"/>
    <mergeCell ref="F277:G277"/>
    <mergeCell ref="A279:C279"/>
    <mergeCell ref="A280:C280"/>
    <mergeCell ref="D280:E280"/>
    <mergeCell ref="D271:E271"/>
    <mergeCell ref="D256:E256"/>
    <mergeCell ref="D257:E257"/>
    <mergeCell ref="D258:E258"/>
    <mergeCell ref="F258:G258"/>
    <mergeCell ref="D265:E265"/>
    <mergeCell ref="F267:G267"/>
    <mergeCell ref="D267:E267"/>
    <mergeCell ref="F271:G271"/>
    <mergeCell ref="D269:E269"/>
    <mergeCell ref="F269:G269"/>
    <mergeCell ref="B267:C267"/>
    <mergeCell ref="D259:E259"/>
    <mergeCell ref="F259:G259"/>
    <mergeCell ref="A260:H260"/>
    <mergeCell ref="D261:G261"/>
    <mergeCell ref="A261:C261"/>
    <mergeCell ref="B262:C262"/>
    <mergeCell ref="B263:C263"/>
    <mergeCell ref="F263:G263"/>
    <mergeCell ref="B265:C265"/>
    <mergeCell ref="F262:G262"/>
    <mergeCell ref="D262:E262"/>
    <mergeCell ref="A258:C258"/>
    <mergeCell ref="B253:C253"/>
    <mergeCell ref="E3:F3"/>
    <mergeCell ref="G3:H3"/>
    <mergeCell ref="D238:E238"/>
    <mergeCell ref="F243:G243"/>
    <mergeCell ref="D243:E243"/>
    <mergeCell ref="F239:G239"/>
    <mergeCell ref="D3:D4"/>
    <mergeCell ref="F249:G249"/>
    <mergeCell ref="F253:G253"/>
    <mergeCell ref="F255:G255"/>
    <mergeCell ref="F257:G257"/>
    <mergeCell ref="B251:C251"/>
    <mergeCell ref="D253:E253"/>
    <mergeCell ref="D255:E255"/>
    <mergeCell ref="A3:A4"/>
    <mergeCell ref="B3:B4"/>
    <mergeCell ref="C3:C4"/>
    <mergeCell ref="G1:H1"/>
    <mergeCell ref="E1:F1"/>
    <mergeCell ref="A1:D1"/>
    <mergeCell ref="D249:E249"/>
    <mergeCell ref="B249:C249"/>
    <mergeCell ref="B2:D2"/>
    <mergeCell ref="A145:E145"/>
    <mergeCell ref="F238:G238"/>
    <mergeCell ref="D245:E245"/>
    <mergeCell ref="F2:H2"/>
  </mergeCells>
  <phoneticPr fontId="0" type="noConversion"/>
  <printOptions gridLines="1"/>
  <pageMargins left="0.78740157480314965" right="0" top="0.78740157480314965" bottom="0.39370078740157483" header="0.51181102362204722" footer="0.51181102362204722"/>
  <pageSetup paperSize="9" orientation="landscape" horizontalDpi="300" verticalDpi="300" r:id="rId1"/>
  <headerFooter alignWithMargins="0"/>
  <rowBreaks count="1" manualBreakCount="1">
    <brk id="1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"/>
  <sheetViews>
    <sheetView topLeftCell="B1" workbookViewId="0">
      <selection activeCell="B1" sqref="B1:E1"/>
    </sheetView>
  </sheetViews>
  <sheetFormatPr defaultColWidth="11.42578125" defaultRowHeight="12.75" x14ac:dyDescent="0.2"/>
  <cols>
    <col min="1" max="1" width="9.140625" customWidth="1"/>
    <col min="2" max="2" width="56.7109375" customWidth="1"/>
    <col min="3" max="3" width="12.85546875" customWidth="1"/>
    <col min="4" max="4" width="9.7109375" customWidth="1"/>
    <col min="5" max="5" width="10.140625" customWidth="1"/>
  </cols>
  <sheetData>
    <row r="1" spans="2:5" ht="35.25" customHeight="1" x14ac:dyDescent="0.2">
      <c r="B1" s="274" t="s">
        <v>212</v>
      </c>
      <c r="C1" s="275"/>
      <c r="D1" s="275"/>
      <c r="E1" s="276"/>
    </row>
    <row r="2" spans="2:5" ht="27" customHeight="1" x14ac:dyDescent="0.2">
      <c r="B2" s="277" t="s">
        <v>807</v>
      </c>
      <c r="C2" s="278"/>
      <c r="D2" s="278"/>
      <c r="E2" s="279"/>
    </row>
    <row r="3" spans="2:5" ht="25.5" customHeight="1" x14ac:dyDescent="0.2">
      <c r="B3" s="74" t="s">
        <v>1023</v>
      </c>
      <c r="C3" s="74" t="s">
        <v>213</v>
      </c>
      <c r="D3" s="74" t="s">
        <v>111</v>
      </c>
      <c r="E3" s="74" t="s">
        <v>464</v>
      </c>
    </row>
    <row r="4" spans="2:5" ht="15" x14ac:dyDescent="0.2">
      <c r="B4" s="73"/>
      <c r="C4" s="72"/>
      <c r="D4" s="72"/>
      <c r="E4" s="97"/>
    </row>
    <row r="5" spans="2:5" ht="15" x14ac:dyDescent="0.2">
      <c r="B5" s="73" t="s">
        <v>450</v>
      </c>
      <c r="C5" s="118">
        <f>+'QUADRO 30, 31, 32 e 33'!D259</f>
        <v>364135.40770000004</v>
      </c>
      <c r="D5" s="78">
        <v>1</v>
      </c>
      <c r="E5" s="97"/>
    </row>
    <row r="6" spans="2:5" ht="15" x14ac:dyDescent="0.2">
      <c r="B6" s="73"/>
      <c r="C6" s="74"/>
      <c r="D6" s="75"/>
      <c r="E6" s="97"/>
    </row>
    <row r="7" spans="2:5" ht="15.75" x14ac:dyDescent="0.25">
      <c r="B7" s="73" t="s">
        <v>449</v>
      </c>
      <c r="C7" s="118">
        <f>SUM(C8:C18)</f>
        <v>95121.826370928349</v>
      </c>
      <c r="D7" s="75" t="s">
        <v>467</v>
      </c>
      <c r="E7" s="208">
        <f>+C7/$C$30</f>
        <v>0.17541079111471897</v>
      </c>
    </row>
    <row r="8" spans="2:5" ht="15" customHeight="1" x14ac:dyDescent="0.2">
      <c r="B8" s="73"/>
      <c r="C8" s="74"/>
      <c r="D8" s="75"/>
      <c r="E8" s="97"/>
    </row>
    <row r="9" spans="2:5" ht="15" x14ac:dyDescent="0.2">
      <c r="B9" s="73" t="s">
        <v>214</v>
      </c>
      <c r="C9" s="74" t="s">
        <v>466</v>
      </c>
      <c r="D9" s="75" t="s">
        <v>855</v>
      </c>
      <c r="E9" s="97"/>
    </row>
    <row r="10" spans="2:5" ht="15" customHeight="1" x14ac:dyDescent="0.2">
      <c r="B10" s="73"/>
      <c r="C10" s="74"/>
      <c r="D10" s="75"/>
      <c r="E10" s="97"/>
    </row>
    <row r="11" spans="2:5" ht="15.75" x14ac:dyDescent="0.25">
      <c r="B11" s="73" t="s">
        <v>219</v>
      </c>
      <c r="C11" s="118">
        <f>+'QUADRO 35'!E37</f>
        <v>2469.6871297621565</v>
      </c>
      <c r="D11" s="78"/>
      <c r="E11" s="208">
        <f>+C11/$C$30</f>
        <v>4.5542625679632597E-3</v>
      </c>
    </row>
    <row r="12" spans="2:5" ht="15" customHeight="1" x14ac:dyDescent="0.2">
      <c r="B12" s="73"/>
      <c r="C12" s="74"/>
      <c r="D12" s="75"/>
      <c r="E12" s="97"/>
    </row>
    <row r="13" spans="2:5" ht="15.75" x14ac:dyDescent="0.25">
      <c r="B13" s="73" t="s">
        <v>220</v>
      </c>
      <c r="C13" s="118">
        <f>+'QUADRO 36'!E57+'QUADRO 37'!F54+'QUADRO 38'!E58+'QUADRO 39'!E49+'QUADRO 40'!E46</f>
        <v>84317.531087166193</v>
      </c>
      <c r="D13" s="78"/>
      <c r="E13" s="208">
        <f>+C13/$C$30</f>
        <v>0.15548697283381843</v>
      </c>
    </row>
    <row r="14" spans="2:5" ht="15" customHeight="1" x14ac:dyDescent="0.25">
      <c r="B14" s="73"/>
      <c r="C14" s="74"/>
      <c r="D14" s="78"/>
      <c r="E14" s="209"/>
    </row>
    <row r="15" spans="2:5" ht="15.75" x14ac:dyDescent="0.25">
      <c r="B15" s="73" t="s">
        <v>215</v>
      </c>
      <c r="C15" s="118">
        <f>0.02*C5</f>
        <v>7282.7081540000008</v>
      </c>
      <c r="D15" s="78" t="s">
        <v>1028</v>
      </c>
      <c r="E15" s="208">
        <f>+C15/$C$30</f>
        <v>1.3429784177705619E-2</v>
      </c>
    </row>
    <row r="16" spans="2:5" ht="15" customHeight="1" x14ac:dyDescent="0.25">
      <c r="B16" s="73"/>
      <c r="C16" s="74"/>
      <c r="D16" s="78"/>
      <c r="E16" s="209"/>
    </row>
    <row r="17" spans="2:5" ht="15.75" x14ac:dyDescent="0.25">
      <c r="B17" s="73" t="s">
        <v>216</v>
      </c>
      <c r="C17" s="118">
        <v>1051.9000000000001</v>
      </c>
      <c r="D17" s="78"/>
      <c r="E17" s="208">
        <f>+C17/$C$30</f>
        <v>1.9397715352316369E-3</v>
      </c>
    </row>
    <row r="18" spans="2:5" ht="15" customHeight="1" x14ac:dyDescent="0.2">
      <c r="B18" s="73"/>
      <c r="C18" s="74"/>
      <c r="D18" s="75"/>
      <c r="E18" s="97"/>
    </row>
    <row r="19" spans="2:5" ht="15" hidden="1" x14ac:dyDescent="0.2">
      <c r="B19" s="73"/>
      <c r="C19" s="74"/>
      <c r="D19" s="75"/>
      <c r="E19" s="97"/>
    </row>
    <row r="20" spans="2:5" ht="15" customHeight="1" x14ac:dyDescent="0.2">
      <c r="B20" s="280" t="s">
        <v>451</v>
      </c>
      <c r="C20" s="266">
        <f>+C5+C7</f>
        <v>459257.23407092842</v>
      </c>
      <c r="D20" s="262" t="s">
        <v>468</v>
      </c>
      <c r="E20" s="263"/>
    </row>
    <row r="21" spans="2:5" ht="15" customHeight="1" x14ac:dyDescent="0.2">
      <c r="B21" s="281"/>
      <c r="C21" s="267"/>
      <c r="D21" s="264"/>
      <c r="E21" s="265"/>
    </row>
    <row r="22" spans="2:5" ht="15" x14ac:dyDescent="0.2">
      <c r="B22" s="73"/>
      <c r="C22" s="74"/>
      <c r="D22" s="75"/>
      <c r="E22" s="97"/>
    </row>
    <row r="23" spans="2:5" ht="15" x14ac:dyDescent="0.2">
      <c r="B23" s="73" t="s">
        <v>452</v>
      </c>
      <c r="C23" s="75">
        <f>+'QUADRO 40A'!C26</f>
        <v>0.10310000000000001</v>
      </c>
      <c r="D23" s="75"/>
      <c r="E23" s="133">
        <f>C23</f>
        <v>0.10310000000000001</v>
      </c>
    </row>
    <row r="24" spans="2:5" ht="15" x14ac:dyDescent="0.2">
      <c r="B24" s="73"/>
      <c r="C24" s="75"/>
      <c r="D24" s="75"/>
      <c r="E24" s="97"/>
    </row>
    <row r="25" spans="2:5" ht="15" x14ac:dyDescent="0.2">
      <c r="B25" s="210" t="s">
        <v>453</v>
      </c>
      <c r="C25" s="78">
        <v>0.05</v>
      </c>
      <c r="D25" s="75"/>
      <c r="E25" s="133">
        <f>C25</f>
        <v>0.05</v>
      </c>
    </row>
    <row r="26" spans="2:5" ht="15" x14ac:dyDescent="0.2">
      <c r="B26" s="73"/>
      <c r="C26" s="74"/>
      <c r="D26" s="75"/>
      <c r="E26" s="97"/>
    </row>
    <row r="27" spans="2:5" ht="19.5" customHeight="1" x14ac:dyDescent="0.2">
      <c r="B27" s="79" t="s">
        <v>217</v>
      </c>
      <c r="C27" s="78">
        <f>SUM(C23:C25)</f>
        <v>0.15310000000000001</v>
      </c>
      <c r="D27" s="75"/>
      <c r="E27" s="98"/>
    </row>
    <row r="28" spans="2:5" ht="15" x14ac:dyDescent="0.2">
      <c r="B28" s="73"/>
      <c r="C28" s="74"/>
      <c r="D28" s="75"/>
      <c r="E28" s="97"/>
    </row>
    <row r="29" spans="2:5" ht="0.75" customHeight="1" x14ac:dyDescent="0.2">
      <c r="B29" s="73"/>
      <c r="C29" s="74"/>
      <c r="D29" s="75"/>
      <c r="E29" s="97"/>
    </row>
    <row r="30" spans="2:5" ht="18.75" customHeight="1" x14ac:dyDescent="0.2">
      <c r="B30" s="80" t="s">
        <v>218</v>
      </c>
      <c r="C30" s="266">
        <f>+(C20)/(1-C27)</f>
        <v>542280.35667838994</v>
      </c>
      <c r="D30" s="282">
        <f>+C30/C5</f>
        <v>1.489227208371777</v>
      </c>
      <c r="E30" s="97"/>
    </row>
    <row r="31" spans="2:5" ht="24.75" customHeight="1" x14ac:dyDescent="0.2">
      <c r="B31" s="76" t="s">
        <v>454</v>
      </c>
      <c r="C31" s="267"/>
      <c r="D31" s="283"/>
      <c r="E31" s="97"/>
    </row>
    <row r="32" spans="2:5" ht="15" x14ac:dyDescent="0.2">
      <c r="B32" s="73"/>
      <c r="C32" s="72"/>
      <c r="D32" s="75"/>
      <c r="E32" s="97"/>
    </row>
    <row r="33" spans="2:5" ht="0.75" customHeight="1" x14ac:dyDescent="0.2">
      <c r="B33" s="73"/>
      <c r="C33" s="72"/>
      <c r="D33" s="75"/>
      <c r="E33" s="97"/>
    </row>
    <row r="34" spans="2:5" ht="18.75" customHeight="1" x14ac:dyDescent="0.2">
      <c r="B34" s="80" t="s">
        <v>221</v>
      </c>
      <c r="C34" s="284"/>
      <c r="D34" s="282">
        <f>+D30-1</f>
        <v>0.48922720837177702</v>
      </c>
      <c r="E34" s="97"/>
    </row>
    <row r="35" spans="2:5" ht="27.75" customHeight="1" x14ac:dyDescent="0.2">
      <c r="B35" s="77" t="s">
        <v>455</v>
      </c>
      <c r="C35" s="285"/>
      <c r="D35" s="283"/>
      <c r="E35" s="99"/>
    </row>
    <row r="36" spans="2:5" ht="14.25" x14ac:dyDescent="0.2">
      <c r="B36" s="268" t="s">
        <v>465</v>
      </c>
      <c r="C36" s="269"/>
      <c r="D36" s="269"/>
      <c r="E36" s="270"/>
    </row>
    <row r="37" spans="2:5" ht="14.25" x14ac:dyDescent="0.2">
      <c r="B37" s="271" t="s">
        <v>456</v>
      </c>
      <c r="C37" s="272"/>
      <c r="D37" s="272"/>
      <c r="E37" s="273"/>
    </row>
    <row r="39" spans="2:5" x14ac:dyDescent="0.2">
      <c r="B39" s="71"/>
      <c r="C39" s="71"/>
      <c r="D39" s="71"/>
    </row>
    <row r="40" spans="2:5" x14ac:dyDescent="0.2">
      <c r="B40" s="71"/>
      <c r="C40" s="71"/>
      <c r="D40" s="71"/>
    </row>
    <row r="41" spans="2:5" x14ac:dyDescent="0.2">
      <c r="B41" s="71"/>
      <c r="C41" s="71"/>
      <c r="D41" s="71"/>
    </row>
  </sheetData>
  <mergeCells count="11">
    <mergeCell ref="D20:E21"/>
    <mergeCell ref="C20:C21"/>
    <mergeCell ref="B36:E36"/>
    <mergeCell ref="B37:E37"/>
    <mergeCell ref="B1:E1"/>
    <mergeCell ref="B2:E2"/>
    <mergeCell ref="B20:B21"/>
    <mergeCell ref="D34:D35"/>
    <mergeCell ref="C34:C35"/>
    <mergeCell ref="C30:C31"/>
    <mergeCell ref="D30:D31"/>
  </mergeCells>
  <phoneticPr fontId="0" type="noConversion"/>
  <printOptions horizontalCentered="1"/>
  <pageMargins left="1.0374015750000001" right="0.28740157500000002" top="1" bottom="0.734251969" header="0.49212598499999999" footer="0.492125984999999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Zeros="0" workbookViewId="0">
      <selection activeCell="D2" sqref="D2"/>
    </sheetView>
  </sheetViews>
  <sheetFormatPr defaultColWidth="11.42578125" defaultRowHeight="12.75" x14ac:dyDescent="0.2"/>
  <cols>
    <col min="1" max="1" width="37.85546875" customWidth="1"/>
    <col min="2" max="2" width="9.28515625" customWidth="1"/>
    <col min="3" max="3" width="12.42578125" customWidth="1"/>
  </cols>
  <sheetData>
    <row r="1" spans="1:6" ht="24.75" customHeight="1" x14ac:dyDescent="0.2">
      <c r="A1" s="289" t="s">
        <v>222</v>
      </c>
      <c r="B1" s="289"/>
      <c r="C1" s="289"/>
      <c r="D1" s="289"/>
      <c r="E1" s="289"/>
    </row>
    <row r="2" spans="1:6" ht="18.75" customHeight="1" x14ac:dyDescent="0.2">
      <c r="A2" s="289" t="s">
        <v>223</v>
      </c>
      <c r="B2" s="289"/>
      <c r="C2" s="289"/>
      <c r="D2" s="211" t="s">
        <v>224</v>
      </c>
      <c r="E2" s="212">
        <v>37622</v>
      </c>
    </row>
    <row r="3" spans="1:6" x14ac:dyDescent="0.2">
      <c r="A3" s="289" t="s">
        <v>225</v>
      </c>
      <c r="B3" s="289" t="s">
        <v>1024</v>
      </c>
      <c r="C3" s="289" t="s">
        <v>1025</v>
      </c>
      <c r="D3" s="289" t="s">
        <v>226</v>
      </c>
      <c r="E3" s="289"/>
    </row>
    <row r="4" spans="1:6" x14ac:dyDescent="0.2">
      <c r="A4" s="289"/>
      <c r="B4" s="289"/>
      <c r="C4" s="289"/>
      <c r="D4" s="211" t="s">
        <v>1026</v>
      </c>
      <c r="E4" s="211" t="s">
        <v>227</v>
      </c>
    </row>
    <row r="5" spans="1:6" x14ac:dyDescent="0.2">
      <c r="A5" s="213" t="s">
        <v>228</v>
      </c>
      <c r="B5" s="214" t="s">
        <v>229</v>
      </c>
      <c r="C5" s="214">
        <v>20</v>
      </c>
      <c r="D5" s="215">
        <v>30</v>
      </c>
      <c r="E5" s="215">
        <f t="shared" ref="E5:E36" si="0">+C5*D5</f>
        <v>600</v>
      </c>
      <c r="F5" s="110"/>
    </row>
    <row r="6" spans="1:6" x14ac:dyDescent="0.2">
      <c r="A6" s="213"/>
      <c r="B6" s="214"/>
      <c r="C6" s="214"/>
      <c r="D6" s="215"/>
      <c r="E6" s="215">
        <f t="shared" si="0"/>
        <v>0</v>
      </c>
      <c r="F6" s="110"/>
    </row>
    <row r="7" spans="1:6" x14ac:dyDescent="0.2">
      <c r="A7" s="213" t="s">
        <v>230</v>
      </c>
      <c r="B7" s="214" t="s">
        <v>1028</v>
      </c>
      <c r="C7" s="214"/>
      <c r="D7" s="215"/>
      <c r="E7" s="215">
        <f t="shared" si="0"/>
        <v>0</v>
      </c>
      <c r="F7" s="110"/>
    </row>
    <row r="8" spans="1:6" x14ac:dyDescent="0.2">
      <c r="A8" s="213" t="s">
        <v>231</v>
      </c>
      <c r="B8" s="214" t="s">
        <v>232</v>
      </c>
      <c r="C8" s="214">
        <v>510</v>
      </c>
      <c r="D8" s="215">
        <f>'QUADRO 25, 26 e 27'!D31</f>
        <v>0.53395111111111104</v>
      </c>
      <c r="E8" s="215">
        <f>+D8*C8</f>
        <v>272.31506666666661</v>
      </c>
      <c r="F8" s="110"/>
    </row>
    <row r="9" spans="1:6" x14ac:dyDescent="0.2">
      <c r="A9" s="213" t="s">
        <v>233</v>
      </c>
      <c r="B9" s="214" t="s">
        <v>234</v>
      </c>
      <c r="C9" s="214">
        <v>6</v>
      </c>
      <c r="D9" s="215">
        <f>'QUADRO 13'!L9</f>
        <v>67.58799088828809</v>
      </c>
      <c r="E9" s="215">
        <f t="shared" si="0"/>
        <v>405.52794532972854</v>
      </c>
      <c r="F9" s="110"/>
    </row>
    <row r="10" spans="1:6" x14ac:dyDescent="0.2">
      <c r="A10" s="213"/>
      <c r="B10" s="214"/>
      <c r="C10" s="214"/>
      <c r="D10" s="215"/>
      <c r="E10" s="215">
        <f t="shared" si="0"/>
        <v>0</v>
      </c>
      <c r="F10" s="110"/>
    </row>
    <row r="11" spans="1:6" x14ac:dyDescent="0.2">
      <c r="A11" s="213"/>
      <c r="B11" s="214"/>
      <c r="C11" s="214"/>
      <c r="D11" s="215"/>
      <c r="E11" s="215">
        <f t="shared" si="0"/>
        <v>0</v>
      </c>
      <c r="F11" s="110"/>
    </row>
    <row r="12" spans="1:6" x14ac:dyDescent="0.2">
      <c r="A12" s="213" t="s">
        <v>235</v>
      </c>
      <c r="B12" s="214"/>
      <c r="C12" s="214"/>
      <c r="D12" s="215"/>
      <c r="E12" s="215">
        <f t="shared" si="0"/>
        <v>0</v>
      </c>
      <c r="F12" s="110"/>
    </row>
    <row r="13" spans="1:6" x14ac:dyDescent="0.2">
      <c r="A13" s="213" t="s">
        <v>236</v>
      </c>
      <c r="B13" s="214" t="s">
        <v>234</v>
      </c>
      <c r="C13" s="214">
        <v>20</v>
      </c>
      <c r="D13" s="215">
        <f>'QUADRO 13'!L10</f>
        <v>59.592205888288085</v>
      </c>
      <c r="E13" s="215">
        <f t="shared" si="0"/>
        <v>1191.8441177657617</v>
      </c>
      <c r="F13" s="110"/>
    </row>
    <row r="14" spans="1:6" x14ac:dyDescent="0.2">
      <c r="A14" s="213" t="s">
        <v>1028</v>
      </c>
      <c r="B14" s="214"/>
      <c r="C14" s="214"/>
      <c r="D14" s="215"/>
      <c r="E14" s="215">
        <f t="shared" si="0"/>
        <v>0</v>
      </c>
    </row>
    <row r="15" spans="1:6" x14ac:dyDescent="0.2">
      <c r="A15" s="216"/>
      <c r="B15" s="214"/>
      <c r="C15" s="214"/>
      <c r="D15" s="215"/>
      <c r="E15" s="217"/>
    </row>
    <row r="16" spans="1:6" x14ac:dyDescent="0.2">
      <c r="A16" s="213"/>
      <c r="B16" s="214"/>
      <c r="C16" s="214"/>
      <c r="D16" s="215"/>
      <c r="E16" s="215">
        <f t="shared" si="0"/>
        <v>0</v>
      </c>
    </row>
    <row r="17" spans="1:5" x14ac:dyDescent="0.2">
      <c r="A17" s="213"/>
      <c r="B17" s="214"/>
      <c r="C17" s="214"/>
      <c r="D17" s="215"/>
      <c r="E17" s="215">
        <f t="shared" si="0"/>
        <v>0</v>
      </c>
    </row>
    <row r="18" spans="1:5" x14ac:dyDescent="0.2">
      <c r="A18" s="213"/>
      <c r="B18" s="214"/>
      <c r="C18" s="214"/>
      <c r="D18" s="215"/>
      <c r="E18" s="215">
        <f t="shared" si="0"/>
        <v>0</v>
      </c>
    </row>
    <row r="19" spans="1:5" x14ac:dyDescent="0.2">
      <c r="A19" s="213"/>
      <c r="B19" s="214"/>
      <c r="C19" s="214"/>
      <c r="D19" s="215"/>
      <c r="E19" s="215">
        <f t="shared" si="0"/>
        <v>0</v>
      </c>
    </row>
    <row r="20" spans="1:5" x14ac:dyDescent="0.2">
      <c r="A20" s="213"/>
      <c r="B20" s="214"/>
      <c r="C20" s="214"/>
      <c r="D20" s="215"/>
      <c r="E20" s="215">
        <f t="shared" si="0"/>
        <v>0</v>
      </c>
    </row>
    <row r="21" spans="1:5" x14ac:dyDescent="0.2">
      <c r="A21" s="213"/>
      <c r="B21" s="214"/>
      <c r="C21" s="214"/>
      <c r="D21" s="215"/>
      <c r="E21" s="215">
        <f t="shared" si="0"/>
        <v>0</v>
      </c>
    </row>
    <row r="22" spans="1:5" x14ac:dyDescent="0.2">
      <c r="A22" s="213"/>
      <c r="B22" s="214"/>
      <c r="C22" s="214"/>
      <c r="D22" s="215"/>
      <c r="E22" s="215">
        <f t="shared" si="0"/>
        <v>0</v>
      </c>
    </row>
    <row r="23" spans="1:5" x14ac:dyDescent="0.2">
      <c r="A23" s="213"/>
      <c r="B23" s="214"/>
      <c r="C23" s="214"/>
      <c r="D23" s="215"/>
      <c r="E23" s="215">
        <f t="shared" si="0"/>
        <v>0</v>
      </c>
    </row>
    <row r="24" spans="1:5" x14ac:dyDescent="0.2">
      <c r="A24" s="213"/>
      <c r="B24" s="214"/>
      <c r="C24" s="214"/>
      <c r="D24" s="215"/>
      <c r="E24" s="215">
        <f t="shared" si="0"/>
        <v>0</v>
      </c>
    </row>
    <row r="25" spans="1:5" x14ac:dyDescent="0.2">
      <c r="A25" s="213"/>
      <c r="B25" s="213"/>
      <c r="C25" s="214"/>
      <c r="D25" s="215"/>
      <c r="E25" s="215">
        <f t="shared" si="0"/>
        <v>0</v>
      </c>
    </row>
    <row r="26" spans="1:5" x14ac:dyDescent="0.2">
      <c r="A26" s="213"/>
      <c r="B26" s="213"/>
      <c r="C26" s="214"/>
      <c r="D26" s="215"/>
      <c r="E26" s="215">
        <f t="shared" si="0"/>
        <v>0</v>
      </c>
    </row>
    <row r="27" spans="1:5" x14ac:dyDescent="0.2">
      <c r="A27" s="213"/>
      <c r="B27" s="213"/>
      <c r="C27" s="214"/>
      <c r="D27" s="215"/>
      <c r="E27" s="215">
        <f t="shared" si="0"/>
        <v>0</v>
      </c>
    </row>
    <row r="28" spans="1:5" x14ac:dyDescent="0.2">
      <c r="A28" s="213"/>
      <c r="B28" s="213"/>
      <c r="C28" s="214"/>
      <c r="D28" s="215"/>
      <c r="E28" s="215">
        <f t="shared" si="0"/>
        <v>0</v>
      </c>
    </row>
    <row r="29" spans="1:5" x14ac:dyDescent="0.2">
      <c r="A29" s="213"/>
      <c r="B29" s="213"/>
      <c r="C29" s="214"/>
      <c r="D29" s="215"/>
      <c r="E29" s="215">
        <f t="shared" si="0"/>
        <v>0</v>
      </c>
    </row>
    <row r="30" spans="1:5" x14ac:dyDescent="0.2">
      <c r="A30" s="213"/>
      <c r="B30" s="213"/>
      <c r="C30" s="214"/>
      <c r="D30" s="215"/>
      <c r="E30" s="215">
        <f t="shared" si="0"/>
        <v>0</v>
      </c>
    </row>
    <row r="31" spans="1:5" x14ac:dyDescent="0.2">
      <c r="A31" s="213"/>
      <c r="B31" s="213"/>
      <c r="C31" s="214"/>
      <c r="D31" s="215"/>
      <c r="E31" s="215">
        <f t="shared" si="0"/>
        <v>0</v>
      </c>
    </row>
    <row r="32" spans="1:5" x14ac:dyDescent="0.2">
      <c r="A32" s="213"/>
      <c r="B32" s="213"/>
      <c r="C32" s="214"/>
      <c r="D32" s="215"/>
      <c r="E32" s="215">
        <f t="shared" si="0"/>
        <v>0</v>
      </c>
    </row>
    <row r="33" spans="1:5" x14ac:dyDescent="0.2">
      <c r="A33" s="213"/>
      <c r="B33" s="213"/>
      <c r="C33" s="214"/>
      <c r="D33" s="215"/>
      <c r="E33" s="215">
        <f t="shared" si="0"/>
        <v>0</v>
      </c>
    </row>
    <row r="34" spans="1:5" x14ac:dyDescent="0.2">
      <c r="A34" s="213"/>
      <c r="B34" s="213"/>
      <c r="C34" s="214"/>
      <c r="D34" s="215"/>
      <c r="E34" s="215">
        <f t="shared" si="0"/>
        <v>0</v>
      </c>
    </row>
    <row r="35" spans="1:5" x14ac:dyDescent="0.2">
      <c r="A35" s="213"/>
      <c r="B35" s="213"/>
      <c r="C35" s="214"/>
      <c r="D35" s="215"/>
      <c r="E35" s="215">
        <f t="shared" si="0"/>
        <v>0</v>
      </c>
    </row>
    <row r="36" spans="1:5" x14ac:dyDescent="0.2">
      <c r="A36" s="213"/>
      <c r="B36" s="213"/>
      <c r="C36" s="214"/>
      <c r="D36" s="215"/>
      <c r="E36" s="215">
        <f t="shared" si="0"/>
        <v>0</v>
      </c>
    </row>
    <row r="37" spans="1:5" ht="15" x14ac:dyDescent="0.2">
      <c r="A37" s="286" t="s">
        <v>237</v>
      </c>
      <c r="B37" s="287"/>
      <c r="C37" s="287"/>
      <c r="D37" s="288"/>
      <c r="E37" s="218">
        <f>SUM(E5:E36)</f>
        <v>2469.6871297621565</v>
      </c>
    </row>
    <row r="38" spans="1:5" x14ac:dyDescent="0.2">
      <c r="A38" s="71"/>
      <c r="B38" s="71"/>
      <c r="C38" s="71"/>
      <c r="D38" s="91"/>
      <c r="E38" s="91"/>
    </row>
    <row r="39" spans="1:5" x14ac:dyDescent="0.2">
      <c r="A39" s="71"/>
      <c r="B39" s="71"/>
      <c r="C39" s="71"/>
      <c r="D39" s="91"/>
      <c r="E39" s="91"/>
    </row>
    <row r="40" spans="1:5" x14ac:dyDescent="0.2">
      <c r="A40" s="71"/>
      <c r="B40" s="71"/>
      <c r="C40" s="71"/>
      <c r="D40" s="91"/>
      <c r="E40" s="91"/>
    </row>
    <row r="41" spans="1:5" x14ac:dyDescent="0.2">
      <c r="A41" s="71"/>
      <c r="B41" s="71"/>
      <c r="C41" s="71"/>
      <c r="D41" s="91"/>
      <c r="E41" s="91"/>
    </row>
    <row r="42" spans="1:5" x14ac:dyDescent="0.2">
      <c r="A42" s="71"/>
      <c r="B42" s="71"/>
      <c r="C42" s="71"/>
      <c r="D42" s="91"/>
      <c r="E42" s="91"/>
    </row>
    <row r="43" spans="1:5" x14ac:dyDescent="0.2">
      <c r="A43" s="71"/>
      <c r="B43" s="71"/>
      <c r="C43" s="71"/>
      <c r="D43" s="91"/>
      <c r="E43" s="91"/>
    </row>
    <row r="44" spans="1:5" x14ac:dyDescent="0.2">
      <c r="D44" s="1"/>
      <c r="E44" s="1"/>
    </row>
    <row r="45" spans="1:5" x14ac:dyDescent="0.2">
      <c r="D45" s="1"/>
      <c r="E45" s="1"/>
    </row>
  </sheetData>
  <mergeCells count="7">
    <mergeCell ref="A37:D37"/>
    <mergeCell ref="D3:E3"/>
    <mergeCell ref="A1:E1"/>
    <mergeCell ref="A2:C2"/>
    <mergeCell ref="A3:A4"/>
    <mergeCell ref="B3:B4"/>
    <mergeCell ref="C3:C4"/>
  </mergeCells>
  <phoneticPr fontId="0" type="noConversion"/>
  <printOptions horizontalCentered="1"/>
  <pageMargins left="0.75" right="0.75" top="1" bottom="1" header="0.49212598499999999" footer="0.49212598499999999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showZeros="0" workbookViewId="0">
      <selection activeCell="H7" sqref="H7"/>
    </sheetView>
  </sheetViews>
  <sheetFormatPr defaultColWidth="11.42578125" defaultRowHeight="12.75" x14ac:dyDescent="0.2"/>
  <cols>
    <col min="1" max="1" width="30.28515625" customWidth="1"/>
    <col min="2" max="2" width="7.85546875" customWidth="1"/>
    <col min="3" max="3" width="15.5703125" customWidth="1"/>
    <col min="4" max="4" width="11.42578125" customWidth="1"/>
    <col min="5" max="5" width="15.5703125" customWidth="1"/>
  </cols>
  <sheetData>
    <row r="1" spans="1:5" ht="19.5" customHeight="1" x14ac:dyDescent="0.2">
      <c r="A1" s="289" t="s">
        <v>238</v>
      </c>
      <c r="B1" s="289"/>
      <c r="C1" s="289"/>
      <c r="D1" s="289"/>
      <c r="E1" s="289"/>
    </row>
    <row r="2" spans="1:5" ht="15" customHeight="1" x14ac:dyDescent="0.2">
      <c r="A2" s="291" t="s">
        <v>239</v>
      </c>
      <c r="B2" s="292"/>
      <c r="C2" s="292"/>
      <c r="D2" s="292"/>
      <c r="E2" s="293"/>
    </row>
    <row r="3" spans="1:5" ht="18" customHeight="1" x14ac:dyDescent="0.2">
      <c r="A3" s="289" t="s">
        <v>240</v>
      </c>
      <c r="B3" s="289" t="s">
        <v>241</v>
      </c>
      <c r="C3" s="211" t="s">
        <v>242</v>
      </c>
      <c r="D3" s="289" t="s">
        <v>243</v>
      </c>
      <c r="E3" s="211" t="s">
        <v>244</v>
      </c>
    </row>
    <row r="4" spans="1:5" x14ac:dyDescent="0.2">
      <c r="A4" s="289"/>
      <c r="B4" s="289"/>
      <c r="C4" s="211" t="s">
        <v>245</v>
      </c>
      <c r="D4" s="289"/>
      <c r="E4" s="211" t="s">
        <v>245</v>
      </c>
    </row>
    <row r="5" spans="1:5" x14ac:dyDescent="0.2">
      <c r="A5" s="213" t="s">
        <v>246</v>
      </c>
      <c r="B5" s="214"/>
      <c r="C5" s="215"/>
      <c r="D5" s="214"/>
      <c r="E5" s="215">
        <f t="shared" ref="E5:E56" si="0">+B5*C5*D5</f>
        <v>0</v>
      </c>
    </row>
    <row r="6" spans="1:5" x14ac:dyDescent="0.2">
      <c r="A6" s="213" t="s">
        <v>247</v>
      </c>
      <c r="B6" s="214"/>
      <c r="C6" s="215"/>
      <c r="D6" s="214"/>
      <c r="E6" s="215">
        <f t="shared" si="0"/>
        <v>0</v>
      </c>
    </row>
    <row r="7" spans="1:5" x14ac:dyDescent="0.2">
      <c r="A7" s="213" t="s">
        <v>248</v>
      </c>
      <c r="B7" s="214">
        <v>1</v>
      </c>
      <c r="C7" s="215">
        <f>+'QUADRO 10'!E5</f>
        <v>9092.4576618181818</v>
      </c>
      <c r="D7" s="214">
        <v>3</v>
      </c>
      <c r="E7" s="215">
        <f t="shared" si="0"/>
        <v>27277.372985454545</v>
      </c>
    </row>
    <row r="8" spans="1:5" x14ac:dyDescent="0.2">
      <c r="A8" s="213" t="s">
        <v>249</v>
      </c>
      <c r="B8" s="214"/>
      <c r="C8" s="215"/>
      <c r="D8" s="214"/>
      <c r="E8" s="215">
        <f t="shared" si="0"/>
        <v>0</v>
      </c>
    </row>
    <row r="9" spans="1:5" x14ac:dyDescent="0.2">
      <c r="A9" s="213" t="s">
        <v>250</v>
      </c>
      <c r="B9" s="214"/>
      <c r="C9" s="215"/>
      <c r="D9" s="214"/>
      <c r="E9" s="215">
        <f t="shared" si="0"/>
        <v>0</v>
      </c>
    </row>
    <row r="10" spans="1:5" x14ac:dyDescent="0.2">
      <c r="A10" s="213" t="s">
        <v>251</v>
      </c>
      <c r="B10" s="214"/>
      <c r="C10" s="215"/>
      <c r="D10" s="214"/>
      <c r="E10" s="215">
        <f t="shared" si="0"/>
        <v>0</v>
      </c>
    </row>
    <row r="11" spans="1:5" x14ac:dyDescent="0.2">
      <c r="A11" s="213" t="s">
        <v>889</v>
      </c>
      <c r="B11" s="214"/>
      <c r="C11" s="215"/>
      <c r="D11" s="214"/>
      <c r="E11" s="215"/>
    </row>
    <row r="12" spans="1:5" x14ac:dyDescent="0.2">
      <c r="A12" s="213" t="s">
        <v>890</v>
      </c>
      <c r="B12" s="214"/>
      <c r="C12" s="215"/>
      <c r="D12" s="214"/>
      <c r="E12" s="215"/>
    </row>
    <row r="13" spans="1:5" x14ac:dyDescent="0.2">
      <c r="A13" s="219" t="s">
        <v>252</v>
      </c>
      <c r="B13" s="214"/>
      <c r="C13" s="215"/>
      <c r="D13" s="214"/>
      <c r="E13" s="215">
        <f t="shared" si="0"/>
        <v>0</v>
      </c>
    </row>
    <row r="14" spans="1:5" x14ac:dyDescent="0.2">
      <c r="A14" s="219" t="s">
        <v>891</v>
      </c>
      <c r="B14" s="214"/>
      <c r="C14" s="215"/>
      <c r="D14" s="214"/>
      <c r="E14" s="215"/>
    </row>
    <row r="15" spans="1:5" x14ac:dyDescent="0.2">
      <c r="A15" s="213" t="s">
        <v>253</v>
      </c>
      <c r="B15" s="214"/>
      <c r="C15" s="215"/>
      <c r="D15" s="214"/>
      <c r="E15" s="215">
        <f t="shared" si="0"/>
        <v>0</v>
      </c>
    </row>
    <row r="16" spans="1:5" x14ac:dyDescent="0.2">
      <c r="A16" s="219" t="s">
        <v>254</v>
      </c>
      <c r="B16" s="214"/>
      <c r="C16" s="215"/>
      <c r="D16" s="214"/>
      <c r="E16" s="215">
        <f t="shared" si="0"/>
        <v>0</v>
      </c>
    </row>
    <row r="17" spans="1:5" x14ac:dyDescent="0.2">
      <c r="A17" s="219" t="s">
        <v>255</v>
      </c>
      <c r="B17" s="214"/>
      <c r="C17" s="215"/>
      <c r="D17" s="214"/>
      <c r="E17" s="215">
        <f t="shared" si="0"/>
        <v>0</v>
      </c>
    </row>
    <row r="18" spans="1:5" x14ac:dyDescent="0.2">
      <c r="A18" s="219" t="s">
        <v>961</v>
      </c>
      <c r="B18" s="214"/>
      <c r="C18" s="215"/>
      <c r="D18" s="214"/>
      <c r="E18" s="215"/>
    </row>
    <row r="19" spans="1:5" x14ac:dyDescent="0.2">
      <c r="A19" s="213" t="s">
        <v>256</v>
      </c>
      <c r="B19" s="214"/>
      <c r="C19" s="215"/>
      <c r="D19" s="214"/>
      <c r="E19" s="215">
        <f t="shared" si="0"/>
        <v>0</v>
      </c>
    </row>
    <row r="20" spans="1:5" x14ac:dyDescent="0.2">
      <c r="A20" s="213" t="s">
        <v>257</v>
      </c>
      <c r="B20" s="214">
        <v>1</v>
      </c>
      <c r="C20" s="215">
        <f>+'QUADRO 10'!E13</f>
        <v>2462.5406167424244</v>
      </c>
      <c r="D20" s="214">
        <v>3</v>
      </c>
      <c r="E20" s="215">
        <f t="shared" si="0"/>
        <v>7387.6218502272732</v>
      </c>
    </row>
    <row r="21" spans="1:5" x14ac:dyDescent="0.2">
      <c r="A21" s="213" t="s">
        <v>258</v>
      </c>
      <c r="B21" s="214"/>
      <c r="C21" s="215"/>
      <c r="D21" s="214"/>
      <c r="E21" s="215">
        <f t="shared" si="0"/>
        <v>0</v>
      </c>
    </row>
    <row r="22" spans="1:5" x14ac:dyDescent="0.2">
      <c r="A22" s="213" t="s">
        <v>259</v>
      </c>
      <c r="B22" s="214"/>
      <c r="C22" s="215"/>
      <c r="D22" s="214"/>
      <c r="E22" s="215">
        <f t="shared" si="0"/>
        <v>0</v>
      </c>
    </row>
    <row r="23" spans="1:5" x14ac:dyDescent="0.2">
      <c r="A23" s="213" t="s">
        <v>260</v>
      </c>
      <c r="B23" s="214"/>
      <c r="C23" s="215"/>
      <c r="D23" s="214"/>
      <c r="E23" s="215">
        <f t="shared" si="0"/>
        <v>0</v>
      </c>
    </row>
    <row r="24" spans="1:5" x14ac:dyDescent="0.2">
      <c r="A24" s="213" t="s">
        <v>960</v>
      </c>
      <c r="B24" s="214"/>
      <c r="C24" s="215"/>
      <c r="D24" s="214"/>
      <c r="E24" s="215"/>
    </row>
    <row r="25" spans="1:5" x14ac:dyDescent="0.2">
      <c r="A25" s="213" t="s">
        <v>892</v>
      </c>
      <c r="B25" s="214"/>
      <c r="C25" s="215"/>
      <c r="D25" s="214"/>
      <c r="E25" s="215"/>
    </row>
    <row r="26" spans="1:5" x14ac:dyDescent="0.2">
      <c r="A26" s="213" t="s">
        <v>893</v>
      </c>
      <c r="B26" s="214"/>
      <c r="C26" s="215"/>
      <c r="D26" s="214"/>
      <c r="E26" s="215"/>
    </row>
    <row r="27" spans="1:5" x14ac:dyDescent="0.2">
      <c r="A27" s="213" t="s">
        <v>261</v>
      </c>
      <c r="B27" s="214"/>
      <c r="C27" s="215"/>
      <c r="D27" s="214"/>
      <c r="E27" s="215">
        <f t="shared" si="0"/>
        <v>0</v>
      </c>
    </row>
    <row r="28" spans="1:5" x14ac:dyDescent="0.2">
      <c r="A28" s="213" t="s">
        <v>262</v>
      </c>
      <c r="B28" s="214">
        <v>1</v>
      </c>
      <c r="C28" s="215">
        <f>+'QUADRO 10'!E20</f>
        <v>947.13100643939401</v>
      </c>
      <c r="D28" s="214">
        <v>3</v>
      </c>
      <c r="E28" s="215">
        <f t="shared" si="0"/>
        <v>2841.3930193181823</v>
      </c>
    </row>
    <row r="29" spans="1:5" x14ac:dyDescent="0.2">
      <c r="A29" s="213" t="s">
        <v>263</v>
      </c>
      <c r="B29" s="214"/>
      <c r="C29" s="215"/>
      <c r="D29" s="214"/>
      <c r="E29" s="215">
        <f t="shared" si="0"/>
        <v>0</v>
      </c>
    </row>
    <row r="30" spans="1:5" x14ac:dyDescent="0.2">
      <c r="A30" s="213" t="s">
        <v>894</v>
      </c>
      <c r="B30" s="214"/>
      <c r="C30" s="215"/>
      <c r="D30" s="214"/>
      <c r="E30" s="215"/>
    </row>
    <row r="31" spans="1:5" x14ac:dyDescent="0.2">
      <c r="A31" s="213" t="s">
        <v>264</v>
      </c>
      <c r="B31" s="214"/>
      <c r="C31" s="215"/>
      <c r="D31" s="214"/>
      <c r="E31" s="215">
        <f t="shared" si="0"/>
        <v>0</v>
      </c>
    </row>
    <row r="32" spans="1:5" x14ac:dyDescent="0.2">
      <c r="A32" s="213" t="s">
        <v>265</v>
      </c>
      <c r="B32" s="214"/>
      <c r="C32" s="215"/>
      <c r="D32" s="214"/>
      <c r="E32" s="215">
        <f t="shared" si="0"/>
        <v>0</v>
      </c>
    </row>
    <row r="33" spans="1:5" x14ac:dyDescent="0.2">
      <c r="A33" s="213" t="s">
        <v>266</v>
      </c>
      <c r="B33" s="214"/>
      <c r="C33" s="215"/>
      <c r="D33" s="214"/>
      <c r="E33" s="215">
        <f t="shared" si="0"/>
        <v>0</v>
      </c>
    </row>
    <row r="34" spans="1:5" x14ac:dyDescent="0.2">
      <c r="A34" s="213" t="s">
        <v>267</v>
      </c>
      <c r="B34" s="214"/>
      <c r="C34" s="215"/>
      <c r="D34" s="214"/>
      <c r="E34" s="215">
        <f t="shared" si="0"/>
        <v>0</v>
      </c>
    </row>
    <row r="35" spans="1:5" x14ac:dyDescent="0.2">
      <c r="A35" s="213" t="s">
        <v>268</v>
      </c>
      <c r="B35" s="214"/>
      <c r="C35" s="215"/>
      <c r="D35" s="214"/>
      <c r="E35" s="215">
        <f t="shared" si="0"/>
        <v>0</v>
      </c>
    </row>
    <row r="36" spans="1:5" x14ac:dyDescent="0.2">
      <c r="A36" s="213" t="s">
        <v>270</v>
      </c>
      <c r="B36" s="214"/>
      <c r="C36" s="215"/>
      <c r="D36" s="214"/>
      <c r="E36" s="215">
        <f t="shared" si="0"/>
        <v>0</v>
      </c>
    </row>
    <row r="37" spans="1:5" x14ac:dyDescent="0.2">
      <c r="A37" s="213" t="s">
        <v>271</v>
      </c>
      <c r="B37" s="214"/>
      <c r="C37" s="215"/>
      <c r="D37" s="214"/>
      <c r="E37" s="215">
        <f t="shared" si="0"/>
        <v>0</v>
      </c>
    </row>
    <row r="38" spans="1:5" x14ac:dyDescent="0.2">
      <c r="A38" s="213" t="s">
        <v>272</v>
      </c>
      <c r="B38" s="214"/>
      <c r="C38" s="215"/>
      <c r="D38" s="214"/>
      <c r="E38" s="215">
        <f t="shared" si="0"/>
        <v>0</v>
      </c>
    </row>
    <row r="39" spans="1:5" x14ac:dyDescent="0.2">
      <c r="A39" s="213" t="s">
        <v>273</v>
      </c>
      <c r="B39" s="214"/>
      <c r="C39" s="215"/>
      <c r="D39" s="214"/>
      <c r="E39" s="215">
        <f t="shared" si="0"/>
        <v>0</v>
      </c>
    </row>
    <row r="40" spans="1:5" x14ac:dyDescent="0.2">
      <c r="A40" s="213" t="s">
        <v>274</v>
      </c>
      <c r="B40" s="214"/>
      <c r="C40" s="215"/>
      <c r="D40" s="214"/>
      <c r="E40" s="215">
        <f t="shared" si="0"/>
        <v>0</v>
      </c>
    </row>
    <row r="41" spans="1:5" x14ac:dyDescent="0.2">
      <c r="A41" s="213" t="s">
        <v>275</v>
      </c>
      <c r="B41" s="214"/>
      <c r="C41" s="215"/>
      <c r="D41" s="214"/>
      <c r="E41" s="215">
        <f t="shared" si="0"/>
        <v>0</v>
      </c>
    </row>
    <row r="42" spans="1:5" x14ac:dyDescent="0.2">
      <c r="A42" s="213" t="s">
        <v>276</v>
      </c>
      <c r="B42" s="214"/>
      <c r="C42" s="215"/>
      <c r="D42" s="214"/>
      <c r="E42" s="215">
        <f t="shared" si="0"/>
        <v>0</v>
      </c>
    </row>
    <row r="43" spans="1:5" x14ac:dyDescent="0.2">
      <c r="A43" s="213" t="s">
        <v>277</v>
      </c>
      <c r="B43" s="214"/>
      <c r="C43" s="215"/>
      <c r="D43" s="214"/>
      <c r="E43" s="215">
        <f t="shared" si="0"/>
        <v>0</v>
      </c>
    </row>
    <row r="44" spans="1:5" x14ac:dyDescent="0.2">
      <c r="A44" s="213" t="s">
        <v>278</v>
      </c>
      <c r="B44" s="214"/>
      <c r="C44" s="215"/>
      <c r="D44" s="214"/>
      <c r="E44" s="215">
        <f t="shared" si="0"/>
        <v>0</v>
      </c>
    </row>
    <row r="45" spans="1:5" x14ac:dyDescent="0.2">
      <c r="A45" s="213" t="s">
        <v>279</v>
      </c>
      <c r="B45" s="214"/>
      <c r="C45" s="215"/>
      <c r="D45" s="214"/>
      <c r="E45" s="215">
        <f t="shared" si="0"/>
        <v>0</v>
      </c>
    </row>
    <row r="46" spans="1:5" x14ac:dyDescent="0.2">
      <c r="A46" s="213" t="s">
        <v>280</v>
      </c>
      <c r="B46" s="214"/>
      <c r="C46" s="215"/>
      <c r="D46" s="214"/>
      <c r="E46" s="215">
        <f t="shared" si="0"/>
        <v>0</v>
      </c>
    </row>
    <row r="47" spans="1:5" x14ac:dyDescent="0.2">
      <c r="A47" s="213" t="s">
        <v>281</v>
      </c>
      <c r="B47" s="214"/>
      <c r="C47" s="215"/>
      <c r="D47" s="214"/>
      <c r="E47" s="215">
        <f t="shared" si="0"/>
        <v>0</v>
      </c>
    </row>
    <row r="48" spans="1:5" x14ac:dyDescent="0.2">
      <c r="A48" s="213" t="s">
        <v>282</v>
      </c>
      <c r="B48" s="214"/>
      <c r="C48" s="215"/>
      <c r="D48" s="214"/>
      <c r="E48" s="215">
        <f t="shared" si="0"/>
        <v>0</v>
      </c>
    </row>
    <row r="49" spans="1:5" x14ac:dyDescent="0.2">
      <c r="A49" s="213" t="s">
        <v>283</v>
      </c>
      <c r="B49" s="214">
        <v>1</v>
      </c>
      <c r="C49" s="215">
        <f>+'QUADRO 10'!E24</f>
        <v>2841.3930193181818</v>
      </c>
      <c r="D49" s="214">
        <v>1.5</v>
      </c>
      <c r="E49" s="215">
        <f t="shared" si="0"/>
        <v>4262.0895289772725</v>
      </c>
    </row>
    <row r="50" spans="1:5" x14ac:dyDescent="0.2">
      <c r="A50" s="213" t="s">
        <v>284</v>
      </c>
      <c r="B50" s="214">
        <v>2</v>
      </c>
      <c r="C50" s="215">
        <f>+'QUADRO 10'!E26</f>
        <v>1041.8441070833333</v>
      </c>
      <c r="D50" s="214">
        <v>1.5</v>
      </c>
      <c r="E50" s="215">
        <f t="shared" si="0"/>
        <v>3125.5323212499998</v>
      </c>
    </row>
    <row r="51" spans="1:5" x14ac:dyDescent="0.2">
      <c r="A51" s="213" t="s">
        <v>962</v>
      </c>
      <c r="B51" s="214"/>
      <c r="C51" s="215"/>
      <c r="D51" s="214"/>
      <c r="E51" s="215"/>
    </row>
    <row r="52" spans="1:5" x14ac:dyDescent="0.2">
      <c r="A52" s="213" t="s">
        <v>285</v>
      </c>
      <c r="B52" s="214"/>
      <c r="C52" s="215"/>
      <c r="D52" s="214"/>
      <c r="E52" s="215">
        <f t="shared" si="0"/>
        <v>0</v>
      </c>
    </row>
    <row r="53" spans="1:5" x14ac:dyDescent="0.2">
      <c r="A53" s="213" t="s">
        <v>286</v>
      </c>
      <c r="B53" s="214"/>
      <c r="C53" s="215"/>
      <c r="D53" s="214"/>
      <c r="E53" s="215">
        <f t="shared" si="0"/>
        <v>0</v>
      </c>
    </row>
    <row r="54" spans="1:5" x14ac:dyDescent="0.2">
      <c r="A54" s="213" t="s">
        <v>287</v>
      </c>
      <c r="B54" s="214"/>
      <c r="C54" s="215"/>
      <c r="D54" s="214"/>
      <c r="E54" s="215">
        <f t="shared" si="0"/>
        <v>0</v>
      </c>
    </row>
    <row r="55" spans="1:5" x14ac:dyDescent="0.2">
      <c r="A55" s="213" t="s">
        <v>424</v>
      </c>
      <c r="B55" s="214">
        <v>1</v>
      </c>
      <c r="C55" s="215">
        <f>+'QUADRO 10'!E27</f>
        <v>2462.5406167424244</v>
      </c>
      <c r="D55" s="214">
        <v>3</v>
      </c>
      <c r="E55" s="215">
        <f t="shared" si="0"/>
        <v>7387.6218502272732</v>
      </c>
    </row>
    <row r="56" spans="1:5" x14ac:dyDescent="0.2">
      <c r="A56" s="213" t="s">
        <v>655</v>
      </c>
      <c r="B56" s="214"/>
      <c r="C56" s="215"/>
      <c r="D56" s="214"/>
      <c r="E56" s="215">
        <f t="shared" si="0"/>
        <v>0</v>
      </c>
    </row>
    <row r="57" spans="1:5" ht="15" x14ac:dyDescent="0.2">
      <c r="A57" s="290" t="s">
        <v>288</v>
      </c>
      <c r="B57" s="290"/>
      <c r="C57" s="290"/>
      <c r="D57" s="290"/>
      <c r="E57" s="218">
        <f>SUM(E5:E56)</f>
        <v>52281.631555454551</v>
      </c>
    </row>
  </sheetData>
  <mergeCells count="6">
    <mergeCell ref="A1:E1"/>
    <mergeCell ref="A57:D57"/>
    <mergeCell ref="A3:A4"/>
    <mergeCell ref="B3:B4"/>
    <mergeCell ref="D3:D4"/>
    <mergeCell ref="A2:E2"/>
  </mergeCells>
  <phoneticPr fontId="0" type="noConversion"/>
  <printOptions horizontalCentered="1"/>
  <pageMargins left="0.78740157480314965" right="0.78740157480314965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E41" sqref="E41"/>
    </sheetView>
  </sheetViews>
  <sheetFormatPr defaultRowHeight="12.75" x14ac:dyDescent="0.2"/>
  <cols>
    <col min="1" max="1" width="7.5703125" customWidth="1"/>
    <col min="2" max="2" width="36.7109375" customWidth="1"/>
    <col min="3" max="3" width="12.7109375" customWidth="1"/>
    <col min="4" max="4" width="11.85546875" customWidth="1"/>
    <col min="5" max="5" width="12.7109375" customWidth="1"/>
    <col min="6" max="6" width="11.85546875" customWidth="1"/>
  </cols>
  <sheetData>
    <row r="1" spans="1:6" ht="27" customHeight="1" x14ac:dyDescent="0.2">
      <c r="A1" s="297" t="s">
        <v>808</v>
      </c>
      <c r="B1" s="297"/>
      <c r="C1" s="297"/>
      <c r="D1" s="297"/>
      <c r="E1" s="297"/>
      <c r="F1" s="297"/>
    </row>
    <row r="2" spans="1:6" ht="15.75" customHeight="1" x14ac:dyDescent="0.2">
      <c r="A2" s="300" t="s">
        <v>112</v>
      </c>
      <c r="B2" s="300" t="s">
        <v>403</v>
      </c>
      <c r="C2" s="298" t="s">
        <v>404</v>
      </c>
      <c r="D2" s="299"/>
      <c r="E2" s="298" t="s">
        <v>405</v>
      </c>
      <c r="F2" s="299"/>
    </row>
    <row r="3" spans="1:6" ht="21.75" customHeight="1" x14ac:dyDescent="0.2">
      <c r="A3" s="301"/>
      <c r="B3" s="301"/>
      <c r="C3" s="72" t="s">
        <v>406</v>
      </c>
      <c r="D3" s="72" t="s">
        <v>407</v>
      </c>
      <c r="E3" s="72" t="s">
        <v>406</v>
      </c>
      <c r="F3" s="72" t="s">
        <v>407</v>
      </c>
    </row>
    <row r="4" spans="1:6" x14ac:dyDescent="0.2">
      <c r="A4" s="100"/>
      <c r="B4" s="100" t="s">
        <v>408</v>
      </c>
      <c r="C4" s="101">
        <v>5800</v>
      </c>
      <c r="D4" s="101"/>
      <c r="E4" s="101">
        <f t="shared" ref="E4:E32" si="0">+C4*$F$51+C4</f>
        <v>10986.719674696971</v>
      </c>
      <c r="F4" s="101"/>
    </row>
    <row r="5" spans="1:6" x14ac:dyDescent="0.2">
      <c r="A5" s="100"/>
      <c r="B5" s="100" t="s">
        <v>409</v>
      </c>
      <c r="C5" s="101">
        <v>4800</v>
      </c>
      <c r="D5" s="101"/>
      <c r="E5" s="101">
        <f t="shared" si="0"/>
        <v>9092.4576618181818</v>
      </c>
      <c r="F5" s="101"/>
    </row>
    <row r="6" spans="1:6" x14ac:dyDescent="0.2">
      <c r="A6" s="100"/>
      <c r="B6" s="100" t="s">
        <v>410</v>
      </c>
      <c r="C6" s="101">
        <v>3800</v>
      </c>
      <c r="D6" s="101"/>
      <c r="E6" s="101">
        <f t="shared" si="0"/>
        <v>7198.1956489393942</v>
      </c>
      <c r="F6" s="101"/>
    </row>
    <row r="7" spans="1:6" x14ac:dyDescent="0.2">
      <c r="A7" s="100"/>
      <c r="B7" s="100" t="s">
        <v>411</v>
      </c>
      <c r="C7" s="101">
        <v>3600</v>
      </c>
      <c r="D7" s="101"/>
      <c r="E7" s="101">
        <f t="shared" si="0"/>
        <v>6819.3432463636364</v>
      </c>
      <c r="F7" s="101"/>
    </row>
    <row r="8" spans="1:6" x14ac:dyDescent="0.2">
      <c r="A8" s="100"/>
      <c r="B8" s="100" t="s">
        <v>412</v>
      </c>
      <c r="C8" s="101">
        <v>3500</v>
      </c>
      <c r="D8" s="101"/>
      <c r="E8" s="101">
        <f t="shared" si="0"/>
        <v>6629.9170450757574</v>
      </c>
      <c r="F8" s="101"/>
    </row>
    <row r="9" spans="1:6" x14ac:dyDescent="0.2">
      <c r="A9" s="100"/>
      <c r="B9" s="100" t="s">
        <v>413</v>
      </c>
      <c r="C9" s="101">
        <v>3500</v>
      </c>
      <c r="D9" s="101"/>
      <c r="E9" s="101">
        <f t="shared" si="0"/>
        <v>6629.9170450757574</v>
      </c>
      <c r="F9" s="101"/>
    </row>
    <row r="10" spans="1:6" x14ac:dyDescent="0.2">
      <c r="A10" s="100"/>
      <c r="B10" s="100" t="s">
        <v>414</v>
      </c>
      <c r="C10" s="101">
        <v>2700</v>
      </c>
      <c r="D10" s="101"/>
      <c r="E10" s="101">
        <f t="shared" si="0"/>
        <v>5114.5074347727277</v>
      </c>
      <c r="F10" s="101"/>
    </row>
    <row r="11" spans="1:6" x14ac:dyDescent="0.2">
      <c r="A11" s="100"/>
      <c r="B11" s="100" t="s">
        <v>886</v>
      </c>
      <c r="C11" s="101">
        <v>1800</v>
      </c>
      <c r="D11" s="101"/>
      <c r="E11" s="101">
        <f t="shared" si="0"/>
        <v>3409.6716231818182</v>
      </c>
      <c r="F11" s="101"/>
    </row>
    <row r="12" spans="1:6" x14ac:dyDescent="0.2">
      <c r="A12" s="100"/>
      <c r="B12" s="100" t="s">
        <v>415</v>
      </c>
      <c r="C12" s="101">
        <v>1300</v>
      </c>
      <c r="D12" s="101"/>
      <c r="E12" s="101">
        <f t="shared" si="0"/>
        <v>2462.5406167424244</v>
      </c>
      <c r="F12" s="101"/>
    </row>
    <row r="13" spans="1:6" x14ac:dyDescent="0.2">
      <c r="A13" s="100"/>
      <c r="B13" s="100" t="s">
        <v>416</v>
      </c>
      <c r="C13" s="101">
        <v>1300</v>
      </c>
      <c r="D13" s="101"/>
      <c r="E13" s="101">
        <f t="shared" si="0"/>
        <v>2462.5406167424244</v>
      </c>
      <c r="F13" s="101"/>
    </row>
    <row r="14" spans="1:6" x14ac:dyDescent="0.2">
      <c r="A14" s="100"/>
      <c r="B14" s="100" t="s">
        <v>417</v>
      </c>
      <c r="C14" s="101">
        <v>800</v>
      </c>
      <c r="D14" s="101"/>
      <c r="E14" s="101">
        <f t="shared" si="0"/>
        <v>1515.4096103030304</v>
      </c>
      <c r="F14" s="101"/>
    </row>
    <row r="15" spans="1:6" x14ac:dyDescent="0.2">
      <c r="A15" s="100"/>
      <c r="B15" s="100" t="s">
        <v>418</v>
      </c>
      <c r="C15" s="101">
        <v>800</v>
      </c>
      <c r="D15" s="101">
        <f>C15/220</f>
        <v>3.6363636363636362</v>
      </c>
      <c r="E15" s="101">
        <f t="shared" si="0"/>
        <v>1515.4096103030304</v>
      </c>
      <c r="F15" s="101">
        <f>+D15+D15*$F$50</f>
        <v>8.4163058882880843</v>
      </c>
    </row>
    <row r="16" spans="1:6" x14ac:dyDescent="0.2">
      <c r="A16" s="100"/>
      <c r="B16" s="100" t="s">
        <v>419</v>
      </c>
      <c r="C16" s="101">
        <v>1000</v>
      </c>
      <c r="D16" s="101"/>
      <c r="E16" s="101">
        <f t="shared" si="0"/>
        <v>1894.262012878788</v>
      </c>
      <c r="F16" s="101"/>
    </row>
    <row r="17" spans="1:6" x14ac:dyDescent="0.2">
      <c r="A17" s="100"/>
      <c r="B17" s="100" t="s">
        <v>253</v>
      </c>
      <c r="C17" s="101">
        <v>900</v>
      </c>
      <c r="D17" s="101"/>
      <c r="E17" s="101">
        <f t="shared" si="0"/>
        <v>1704.8358115909091</v>
      </c>
      <c r="F17" s="101"/>
    </row>
    <row r="18" spans="1:6" x14ac:dyDescent="0.2">
      <c r="A18" s="100"/>
      <c r="B18" s="100" t="s">
        <v>420</v>
      </c>
      <c r="C18" s="101">
        <v>1000</v>
      </c>
      <c r="D18" s="101"/>
      <c r="E18" s="101">
        <f t="shared" si="0"/>
        <v>1894.262012878788</v>
      </c>
      <c r="F18" s="101"/>
    </row>
    <row r="19" spans="1:6" x14ac:dyDescent="0.2">
      <c r="A19" s="100"/>
      <c r="B19" s="100" t="s">
        <v>421</v>
      </c>
      <c r="C19" s="101">
        <v>800</v>
      </c>
      <c r="D19" s="101"/>
      <c r="E19" s="101">
        <f t="shared" si="0"/>
        <v>1515.4096103030304</v>
      </c>
      <c r="F19" s="101"/>
    </row>
    <row r="20" spans="1:6" x14ac:dyDescent="0.2">
      <c r="A20" s="100"/>
      <c r="B20" s="100" t="s">
        <v>262</v>
      </c>
      <c r="C20" s="101">
        <v>500</v>
      </c>
      <c r="D20" s="101"/>
      <c r="E20" s="101">
        <f t="shared" si="0"/>
        <v>947.13100643939401</v>
      </c>
      <c r="F20" s="101"/>
    </row>
    <row r="21" spans="1:6" x14ac:dyDescent="0.2">
      <c r="A21" s="100"/>
      <c r="B21" s="100" t="s">
        <v>263</v>
      </c>
      <c r="C21" s="101">
        <v>750</v>
      </c>
      <c r="D21" s="101"/>
      <c r="E21" s="101">
        <f t="shared" si="0"/>
        <v>1420.6965096590909</v>
      </c>
      <c r="F21" s="101"/>
    </row>
    <row r="22" spans="1:6" x14ac:dyDescent="0.2">
      <c r="A22" s="100"/>
      <c r="B22" s="100" t="s">
        <v>264</v>
      </c>
      <c r="C22" s="101">
        <v>600</v>
      </c>
      <c r="D22" s="101"/>
      <c r="E22" s="101">
        <f t="shared" si="0"/>
        <v>1136.5572077272727</v>
      </c>
      <c r="F22" s="101"/>
    </row>
    <row r="23" spans="1:6" x14ac:dyDescent="0.2">
      <c r="A23" s="100"/>
      <c r="B23" s="100" t="s">
        <v>422</v>
      </c>
      <c r="C23" s="101">
        <v>700</v>
      </c>
      <c r="D23" s="101"/>
      <c r="E23" s="101">
        <f t="shared" si="0"/>
        <v>1325.9834090151517</v>
      </c>
      <c r="F23" s="101"/>
    </row>
    <row r="24" spans="1:6" x14ac:dyDescent="0.2">
      <c r="A24" s="100"/>
      <c r="B24" s="100" t="s">
        <v>283</v>
      </c>
      <c r="C24" s="101">
        <v>1500</v>
      </c>
      <c r="D24" s="101"/>
      <c r="E24" s="101">
        <f t="shared" si="0"/>
        <v>2841.3930193181818</v>
      </c>
      <c r="F24" s="101"/>
    </row>
    <row r="25" spans="1:6" x14ac:dyDescent="0.2">
      <c r="A25" s="100"/>
      <c r="B25" s="100" t="s">
        <v>285</v>
      </c>
      <c r="C25" s="101">
        <v>1500</v>
      </c>
      <c r="D25" s="101"/>
      <c r="E25" s="101">
        <f t="shared" si="0"/>
        <v>2841.3930193181818</v>
      </c>
      <c r="F25" s="101"/>
    </row>
    <row r="26" spans="1:6" x14ac:dyDescent="0.2">
      <c r="A26" s="100"/>
      <c r="B26" s="100" t="s">
        <v>423</v>
      </c>
      <c r="C26" s="101">
        <v>550</v>
      </c>
      <c r="D26" s="101"/>
      <c r="E26" s="101">
        <f t="shared" si="0"/>
        <v>1041.8441070833333</v>
      </c>
      <c r="F26" s="101"/>
    </row>
    <row r="27" spans="1:6" x14ac:dyDescent="0.2">
      <c r="A27" s="100"/>
      <c r="B27" s="100" t="s">
        <v>424</v>
      </c>
      <c r="C27" s="101">
        <v>1300</v>
      </c>
      <c r="D27" s="101"/>
      <c r="E27" s="101">
        <f t="shared" si="0"/>
        <v>2462.5406167424244</v>
      </c>
      <c r="F27" s="101"/>
    </row>
    <row r="28" spans="1:6" x14ac:dyDescent="0.2">
      <c r="A28" s="100"/>
      <c r="B28" s="100" t="s">
        <v>425</v>
      </c>
      <c r="C28" s="101">
        <v>1300</v>
      </c>
      <c r="D28" s="101"/>
      <c r="E28" s="101">
        <f t="shared" si="0"/>
        <v>2462.5406167424244</v>
      </c>
      <c r="F28" s="101"/>
    </row>
    <row r="29" spans="1:6" x14ac:dyDescent="0.2">
      <c r="A29" s="100"/>
      <c r="B29" s="100" t="s">
        <v>426</v>
      </c>
      <c r="C29" s="101">
        <v>500</v>
      </c>
      <c r="D29" s="101"/>
      <c r="E29" s="101">
        <f t="shared" si="0"/>
        <v>947.13100643939401</v>
      </c>
      <c r="F29" s="101"/>
    </row>
    <row r="30" spans="1:6" x14ac:dyDescent="0.2">
      <c r="A30" s="100"/>
      <c r="B30" s="100" t="s">
        <v>427</v>
      </c>
      <c r="C30" s="101">
        <v>700</v>
      </c>
      <c r="D30" s="101"/>
      <c r="E30" s="101">
        <f t="shared" si="0"/>
        <v>1325.9834090151517</v>
      </c>
      <c r="F30" s="101"/>
    </row>
    <row r="31" spans="1:6" x14ac:dyDescent="0.2">
      <c r="A31" s="100"/>
      <c r="B31" s="100" t="s">
        <v>428</v>
      </c>
      <c r="C31" s="101">
        <v>500</v>
      </c>
      <c r="D31" s="101"/>
      <c r="E31" s="101">
        <f t="shared" si="0"/>
        <v>947.13100643939401</v>
      </c>
      <c r="F31" s="101"/>
    </row>
    <row r="32" spans="1:6" x14ac:dyDescent="0.2">
      <c r="A32" s="100"/>
      <c r="B32" s="100" t="s">
        <v>272</v>
      </c>
      <c r="C32" s="101">
        <v>550</v>
      </c>
      <c r="D32" s="101"/>
      <c r="E32" s="101">
        <f t="shared" si="0"/>
        <v>1041.8441070833333</v>
      </c>
      <c r="F32" s="101"/>
    </row>
    <row r="33" spans="1:6" x14ac:dyDescent="0.2">
      <c r="A33" s="100"/>
      <c r="B33" s="100" t="s">
        <v>429</v>
      </c>
      <c r="C33" s="101">
        <v>900</v>
      </c>
      <c r="D33" s="101">
        <f t="shared" ref="D33:D42" si="1">C33/220</f>
        <v>4.0909090909090908</v>
      </c>
      <c r="E33" s="101"/>
      <c r="F33" s="101">
        <f t="shared" ref="F33:F49" si="2">+D33+D33*$F$50</f>
        <v>9.4683441243240942</v>
      </c>
    </row>
    <row r="34" spans="1:6" x14ac:dyDescent="0.2">
      <c r="A34" s="100"/>
      <c r="B34" s="100" t="s">
        <v>430</v>
      </c>
      <c r="C34" s="101">
        <v>700</v>
      </c>
      <c r="D34" s="101">
        <f t="shared" si="1"/>
        <v>3.1818181818181817</v>
      </c>
      <c r="E34" s="101"/>
      <c r="F34" s="101">
        <f t="shared" si="2"/>
        <v>7.3642676522520736</v>
      </c>
    </row>
    <row r="35" spans="1:6" x14ac:dyDescent="0.2">
      <c r="A35" s="100"/>
      <c r="B35" s="100" t="s">
        <v>431</v>
      </c>
      <c r="C35" s="101">
        <v>600</v>
      </c>
      <c r="D35" s="101">
        <f t="shared" si="1"/>
        <v>2.7272727272727271</v>
      </c>
      <c r="E35" s="101"/>
      <c r="F35" s="101">
        <f t="shared" si="2"/>
        <v>6.3122294162160628</v>
      </c>
    </row>
    <row r="36" spans="1:6" x14ac:dyDescent="0.2">
      <c r="A36" s="100"/>
      <c r="B36" s="100" t="s">
        <v>275</v>
      </c>
      <c r="C36" s="101">
        <v>800</v>
      </c>
      <c r="D36" s="101">
        <f t="shared" si="1"/>
        <v>3.6363636363636362</v>
      </c>
      <c r="E36" s="101"/>
      <c r="F36" s="101">
        <f t="shared" si="2"/>
        <v>8.4163058882880843</v>
      </c>
    </row>
    <row r="37" spans="1:6" x14ac:dyDescent="0.2">
      <c r="A37" s="100"/>
      <c r="B37" s="100" t="s">
        <v>432</v>
      </c>
      <c r="C37" s="101">
        <v>700</v>
      </c>
      <c r="D37" s="101">
        <f t="shared" si="1"/>
        <v>3.1818181818181817</v>
      </c>
      <c r="E37" s="101"/>
      <c r="F37" s="101">
        <f t="shared" si="2"/>
        <v>7.3642676522520736</v>
      </c>
    </row>
    <row r="38" spans="1:6" x14ac:dyDescent="0.2">
      <c r="A38" s="100"/>
      <c r="B38" s="100" t="s">
        <v>433</v>
      </c>
      <c r="C38" s="101">
        <v>900</v>
      </c>
      <c r="D38" s="101">
        <f t="shared" si="1"/>
        <v>4.0909090909090908</v>
      </c>
      <c r="E38" s="101"/>
      <c r="F38" s="101">
        <f t="shared" si="2"/>
        <v>9.4683441243240942</v>
      </c>
    </row>
    <row r="39" spans="1:6" x14ac:dyDescent="0.2">
      <c r="A39" s="100"/>
      <c r="B39" s="100" t="s">
        <v>434</v>
      </c>
      <c r="C39" s="101">
        <v>800</v>
      </c>
      <c r="D39" s="101">
        <f t="shared" si="1"/>
        <v>3.6363636363636362</v>
      </c>
      <c r="E39" s="101"/>
      <c r="F39" s="101">
        <f t="shared" si="2"/>
        <v>8.4163058882880843</v>
      </c>
    </row>
    <row r="40" spans="1:6" x14ac:dyDescent="0.2">
      <c r="A40" s="100"/>
      <c r="B40" s="100" t="s">
        <v>435</v>
      </c>
      <c r="C40" s="101">
        <v>700</v>
      </c>
      <c r="D40" s="101">
        <f t="shared" si="1"/>
        <v>3.1818181818181817</v>
      </c>
      <c r="E40" s="101">
        <f>C40*(1+F51)</f>
        <v>1325.9834090151514</v>
      </c>
      <c r="F40" s="101">
        <f t="shared" si="2"/>
        <v>7.3642676522520736</v>
      </c>
    </row>
    <row r="41" spans="1:6" x14ac:dyDescent="0.2">
      <c r="A41" s="100"/>
      <c r="B41" s="100" t="s">
        <v>436</v>
      </c>
      <c r="C41" s="101">
        <v>800</v>
      </c>
      <c r="D41" s="101">
        <f t="shared" si="1"/>
        <v>3.6363636363636362</v>
      </c>
      <c r="E41" s="101">
        <f>C41*(1+F51)</f>
        <v>1515.4096103030304</v>
      </c>
      <c r="F41" s="101">
        <f t="shared" si="2"/>
        <v>8.4163058882880843</v>
      </c>
    </row>
    <row r="42" spans="1:6" x14ac:dyDescent="0.2">
      <c r="A42" s="100"/>
      <c r="B42" s="100" t="s">
        <v>437</v>
      </c>
      <c r="C42" s="101">
        <v>750</v>
      </c>
      <c r="D42" s="101">
        <f t="shared" si="1"/>
        <v>3.4090909090909092</v>
      </c>
      <c r="E42" s="101"/>
      <c r="F42" s="101">
        <f t="shared" si="2"/>
        <v>7.8902867702700803</v>
      </c>
    </row>
    <row r="43" spans="1:6" x14ac:dyDescent="0.2">
      <c r="A43" s="100"/>
      <c r="B43" s="100" t="s">
        <v>438</v>
      </c>
      <c r="C43" s="101"/>
      <c r="D43" s="101">
        <v>2.25</v>
      </c>
      <c r="E43" s="101"/>
      <c r="F43" s="101">
        <f t="shared" si="2"/>
        <v>5.2075892683782525</v>
      </c>
    </row>
    <row r="44" spans="1:6" x14ac:dyDescent="0.2">
      <c r="A44" s="100"/>
      <c r="B44" s="100" t="s">
        <v>439</v>
      </c>
      <c r="C44" s="101"/>
      <c r="D44" s="101">
        <v>2.44</v>
      </c>
      <c r="E44" s="101"/>
      <c r="F44" s="101">
        <f t="shared" si="2"/>
        <v>5.647341251041305</v>
      </c>
    </row>
    <row r="45" spans="1:6" x14ac:dyDescent="0.2">
      <c r="A45" s="100"/>
      <c r="B45" s="100" t="s">
        <v>440</v>
      </c>
      <c r="C45" s="101"/>
      <c r="D45" s="101">
        <v>2.44</v>
      </c>
      <c r="E45" s="101"/>
      <c r="F45" s="101">
        <f t="shared" si="2"/>
        <v>5.647341251041305</v>
      </c>
    </row>
    <row r="46" spans="1:6" x14ac:dyDescent="0.2">
      <c r="A46" s="100"/>
      <c r="B46" s="100" t="s">
        <v>441</v>
      </c>
      <c r="C46" s="101"/>
      <c r="D46" s="101">
        <v>2.44</v>
      </c>
      <c r="E46" s="101"/>
      <c r="F46" s="101">
        <f t="shared" si="2"/>
        <v>5.647341251041305</v>
      </c>
    </row>
    <row r="47" spans="1:6" x14ac:dyDescent="0.2">
      <c r="A47" s="100"/>
      <c r="B47" s="100" t="s">
        <v>442</v>
      </c>
      <c r="C47" s="101"/>
      <c r="D47" s="101">
        <v>2.1</v>
      </c>
      <c r="E47" s="101"/>
      <c r="F47" s="101">
        <f t="shared" si="2"/>
        <v>4.8604166504863695</v>
      </c>
    </row>
    <row r="48" spans="1:6" x14ac:dyDescent="0.2">
      <c r="A48" s="100"/>
      <c r="B48" s="100" t="s">
        <v>443</v>
      </c>
      <c r="C48" s="101"/>
      <c r="D48" s="101">
        <v>1.74</v>
      </c>
      <c r="E48" s="101"/>
      <c r="F48" s="101">
        <f t="shared" si="2"/>
        <v>4.0272023675458488</v>
      </c>
    </row>
    <row r="49" spans="1:6" x14ac:dyDescent="0.2">
      <c r="A49" s="100"/>
      <c r="B49" s="100" t="s">
        <v>444</v>
      </c>
      <c r="C49" s="101"/>
      <c r="D49" s="101">
        <v>1.61</v>
      </c>
      <c r="E49" s="101"/>
      <c r="F49" s="101">
        <f t="shared" si="2"/>
        <v>3.7263194320395501</v>
      </c>
    </row>
    <row r="50" spans="1:6" x14ac:dyDescent="0.2">
      <c r="A50" s="102" t="s">
        <v>445</v>
      </c>
      <c r="B50" s="294" t="s">
        <v>446</v>
      </c>
      <c r="C50" s="294"/>
      <c r="D50" s="294"/>
      <c r="E50" s="294"/>
      <c r="F50" s="148">
        <f>'QUADRO 11A, 11B e 11C'!F49/100</f>
        <v>1.3144841192792234</v>
      </c>
    </row>
    <row r="51" spans="1:6" x14ac:dyDescent="0.2">
      <c r="A51" s="103"/>
      <c r="B51" s="295" t="s">
        <v>447</v>
      </c>
      <c r="C51" s="295"/>
      <c r="D51" s="295"/>
      <c r="E51" s="295"/>
      <c r="F51" s="126">
        <f>+'QUADRO 11A, 11B e 11C'!E99:F99/100</f>
        <v>0.89426201287878793</v>
      </c>
    </row>
    <row r="52" spans="1:6" x14ac:dyDescent="0.2">
      <c r="A52" s="103"/>
      <c r="B52" s="302" t="s">
        <v>853</v>
      </c>
      <c r="C52" s="302"/>
      <c r="D52" s="302"/>
      <c r="E52" s="302"/>
      <c r="F52" s="126"/>
    </row>
    <row r="53" spans="1:6" x14ac:dyDescent="0.2">
      <c r="A53" s="104"/>
      <c r="B53" s="296" t="s">
        <v>448</v>
      </c>
      <c r="C53" s="296"/>
      <c r="D53" s="296"/>
      <c r="E53" s="296"/>
      <c r="F53" s="96"/>
    </row>
  </sheetData>
  <mergeCells count="9">
    <mergeCell ref="B50:E50"/>
    <mergeCell ref="B51:E51"/>
    <mergeCell ref="B53:E53"/>
    <mergeCell ref="A1:F1"/>
    <mergeCell ref="C2:D2"/>
    <mergeCell ref="E2:F2"/>
    <mergeCell ref="A2:A3"/>
    <mergeCell ref="B2:B3"/>
    <mergeCell ref="B52:E52"/>
  </mergeCells>
  <phoneticPr fontId="0" type="noConversion"/>
  <printOptions horizontalCentered="1"/>
  <pageMargins left="0.78740157480314965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opLeftCell="J1" workbookViewId="0">
      <selection activeCell="V41" sqref="V41"/>
    </sheetView>
  </sheetViews>
  <sheetFormatPr defaultRowHeight="12.75" x14ac:dyDescent="0.2"/>
  <cols>
    <col min="2" max="2" width="23.5703125" customWidth="1"/>
    <col min="3" max="3" width="6.85546875" customWidth="1"/>
    <col min="4" max="4" width="11.42578125" customWidth="1"/>
    <col min="5" max="5" width="12.42578125" customWidth="1"/>
    <col min="9" max="9" width="19" customWidth="1"/>
    <col min="17" max="17" width="3.5703125" customWidth="1"/>
    <col min="18" max="18" width="23.7109375" customWidth="1"/>
    <col min="19" max="19" width="6.140625" customWidth="1"/>
    <col min="20" max="21" width="8.28515625" customWidth="1"/>
    <col min="22" max="22" width="7.85546875" customWidth="1"/>
    <col min="23" max="25" width="6.7109375" customWidth="1"/>
  </cols>
  <sheetData>
    <row r="1" spans="1:26" x14ac:dyDescent="0.2">
      <c r="A1" s="309" t="s">
        <v>469</v>
      </c>
      <c r="B1" s="310"/>
      <c r="C1" s="310"/>
      <c r="D1" s="310"/>
      <c r="E1" s="310"/>
      <c r="F1" s="311"/>
      <c r="H1" s="318" t="s">
        <v>469</v>
      </c>
      <c r="I1" s="318"/>
      <c r="J1" s="318"/>
      <c r="K1" s="318"/>
      <c r="L1" s="318"/>
      <c r="M1" s="318"/>
      <c r="N1" s="318"/>
      <c r="O1" s="318"/>
      <c r="Q1" s="309" t="s">
        <v>698</v>
      </c>
      <c r="R1" s="310"/>
      <c r="S1" s="310"/>
      <c r="T1" s="310"/>
      <c r="U1" s="310"/>
      <c r="V1" s="310"/>
      <c r="W1" s="310"/>
      <c r="X1" s="310"/>
      <c r="Y1" s="311"/>
    </row>
    <row r="2" spans="1:26" x14ac:dyDescent="0.2">
      <c r="A2" s="100" t="s">
        <v>470</v>
      </c>
      <c r="B2" s="312" t="s">
        <v>471</v>
      </c>
      <c r="C2" s="312"/>
      <c r="D2" s="312"/>
      <c r="E2" s="312"/>
      <c r="F2" s="312"/>
      <c r="H2" s="100" t="s">
        <v>501</v>
      </c>
      <c r="I2" s="303" t="s">
        <v>471</v>
      </c>
      <c r="J2" s="304"/>
      <c r="K2" s="304"/>
      <c r="L2" s="304"/>
      <c r="M2" s="304"/>
      <c r="N2" s="304"/>
      <c r="O2" s="305"/>
      <c r="Q2" s="303" t="s">
        <v>885</v>
      </c>
      <c r="R2" s="304"/>
      <c r="S2" s="304"/>
      <c r="T2" s="304"/>
      <c r="U2" s="304"/>
      <c r="V2" s="304"/>
      <c r="W2" s="304"/>
      <c r="X2" s="304"/>
      <c r="Y2" s="305"/>
      <c r="Z2" s="3"/>
    </row>
    <row r="3" spans="1:26" x14ac:dyDescent="0.2">
      <c r="A3" s="306" t="s">
        <v>472</v>
      </c>
      <c r="B3" s="308"/>
      <c r="C3" s="145" t="s">
        <v>473</v>
      </c>
      <c r="D3" s="105" t="s">
        <v>1033</v>
      </c>
      <c r="E3" s="105" t="s">
        <v>474</v>
      </c>
      <c r="F3" s="111">
        <v>37622</v>
      </c>
      <c r="H3" s="306" t="s">
        <v>1028</v>
      </c>
      <c r="I3" s="307"/>
      <c r="J3" s="307"/>
      <c r="K3" s="308"/>
      <c r="L3" s="100" t="s">
        <v>502</v>
      </c>
      <c r="M3" s="105" t="s">
        <v>503</v>
      </c>
      <c r="N3" s="100" t="s">
        <v>504</v>
      </c>
      <c r="O3" s="111">
        <v>37622</v>
      </c>
      <c r="Q3" s="306" t="s">
        <v>1028</v>
      </c>
      <c r="R3" s="307"/>
      <c r="S3" s="307"/>
      <c r="T3" s="307"/>
      <c r="U3" s="307"/>
      <c r="V3" s="307"/>
      <c r="W3" s="308"/>
      <c r="X3" s="149" t="s">
        <v>701</v>
      </c>
      <c r="Y3" s="105" t="s">
        <v>524</v>
      </c>
    </row>
    <row r="4" spans="1:26" x14ac:dyDescent="0.2">
      <c r="A4" s="105" t="s">
        <v>112</v>
      </c>
      <c r="B4" s="105" t="s">
        <v>475</v>
      </c>
      <c r="C4" s="105" t="s">
        <v>476</v>
      </c>
      <c r="D4" s="105" t="s">
        <v>477</v>
      </c>
      <c r="E4" s="105" t="s">
        <v>478</v>
      </c>
      <c r="F4" s="105" t="s">
        <v>479</v>
      </c>
      <c r="H4" s="319" t="s">
        <v>505</v>
      </c>
      <c r="I4" s="319" t="s">
        <v>506</v>
      </c>
      <c r="J4" s="319" t="s">
        <v>241</v>
      </c>
      <c r="K4" s="313" t="s">
        <v>507</v>
      </c>
      <c r="L4" s="314"/>
      <c r="M4" s="313" t="s">
        <v>508</v>
      </c>
      <c r="N4" s="314"/>
      <c r="O4" s="330" t="s">
        <v>508</v>
      </c>
      <c r="Q4" s="100" t="s">
        <v>1028</v>
      </c>
      <c r="R4" s="100"/>
      <c r="S4" s="105" t="s">
        <v>1028</v>
      </c>
      <c r="T4" s="306" t="s">
        <v>704</v>
      </c>
      <c r="U4" s="307"/>
      <c r="V4" s="307"/>
      <c r="W4" s="307"/>
      <c r="X4" s="307"/>
      <c r="Y4" s="308"/>
    </row>
    <row r="5" spans="1:26" ht="12.75" customHeight="1" x14ac:dyDescent="0.2">
      <c r="A5" s="105"/>
      <c r="B5" s="105"/>
      <c r="C5" s="105"/>
      <c r="D5" s="105"/>
      <c r="E5" s="105" t="s">
        <v>480</v>
      </c>
      <c r="F5" s="105" t="s">
        <v>481</v>
      </c>
      <c r="H5" s="320"/>
      <c r="I5" s="320"/>
      <c r="J5" s="320"/>
      <c r="K5" s="93" t="s">
        <v>510</v>
      </c>
      <c r="L5" s="93" t="s">
        <v>511</v>
      </c>
      <c r="M5" s="93" t="s">
        <v>510</v>
      </c>
      <c r="N5" s="93" t="s">
        <v>511</v>
      </c>
      <c r="O5" s="331"/>
      <c r="Q5" s="324" t="s">
        <v>809</v>
      </c>
      <c r="R5" s="347"/>
      <c r="S5" s="337" t="s">
        <v>476</v>
      </c>
      <c r="T5" s="105" t="s">
        <v>810</v>
      </c>
      <c r="U5" s="105" t="s">
        <v>811</v>
      </c>
      <c r="V5" s="105" t="s">
        <v>812</v>
      </c>
      <c r="W5" s="105" t="s">
        <v>1028</v>
      </c>
      <c r="X5" s="105" t="s">
        <v>1028</v>
      </c>
      <c r="Y5" s="105"/>
    </row>
    <row r="6" spans="1:26" x14ac:dyDescent="0.2">
      <c r="A6" s="100"/>
      <c r="B6" s="100" t="s">
        <v>482</v>
      </c>
      <c r="C6" s="105" t="s">
        <v>234</v>
      </c>
      <c r="D6" s="105">
        <v>3.5</v>
      </c>
      <c r="E6" s="134">
        <f>'QUADRO 13'!L5</f>
        <v>6.1530567177538362</v>
      </c>
      <c r="F6" s="101">
        <f t="shared" ref="F6:F12" si="0">E6*D6</f>
        <v>21.535698512138428</v>
      </c>
      <c r="H6" s="100"/>
      <c r="I6" s="100" t="s">
        <v>482</v>
      </c>
      <c r="J6" s="105">
        <v>4</v>
      </c>
      <c r="K6" s="105">
        <v>1</v>
      </c>
      <c r="L6" s="105">
        <v>0</v>
      </c>
      <c r="M6" s="101">
        <f>E6</f>
        <v>6.1530567177538362</v>
      </c>
      <c r="N6" s="101">
        <f>'QUADRO 13'!K5</f>
        <v>4.0173424320395501</v>
      </c>
      <c r="O6" s="101">
        <f>J6*K6*M6+J6*L6*N6</f>
        <v>24.612226871015345</v>
      </c>
      <c r="Q6" s="348"/>
      <c r="R6" s="349"/>
      <c r="S6" s="352"/>
      <c r="T6" s="105" t="s">
        <v>813</v>
      </c>
      <c r="U6" s="145" t="s">
        <v>814</v>
      </c>
      <c r="V6" s="105" t="s">
        <v>815</v>
      </c>
      <c r="W6" s="105" t="s">
        <v>1028</v>
      </c>
      <c r="X6" s="105" t="s">
        <v>1028</v>
      </c>
      <c r="Y6" s="105"/>
    </row>
    <row r="7" spans="1:26" x14ac:dyDescent="0.2">
      <c r="A7" s="100"/>
      <c r="B7" s="100" t="s">
        <v>483</v>
      </c>
      <c r="C7" s="105" t="s">
        <v>234</v>
      </c>
      <c r="D7" s="105">
        <v>0.3</v>
      </c>
      <c r="E7" s="134">
        <f>'QUADRO 13'!L6+'QUADRO 13'!L7</f>
        <v>6.1101844820395499</v>
      </c>
      <c r="F7" s="101">
        <f t="shared" si="0"/>
        <v>1.8330553446118649</v>
      </c>
      <c r="H7" s="100"/>
      <c r="I7" s="100" t="s">
        <v>512</v>
      </c>
      <c r="J7" s="105">
        <v>1</v>
      </c>
      <c r="K7" s="105">
        <v>0.3</v>
      </c>
      <c r="L7" s="105">
        <v>0.7</v>
      </c>
      <c r="M7" s="101">
        <f>E7</f>
        <v>6.1101844820395499</v>
      </c>
      <c r="N7" s="101">
        <f>E8</f>
        <v>4.1438844820395495</v>
      </c>
      <c r="O7" s="101">
        <f>J7*K7*M7+J7*L7*N7</f>
        <v>4.7337744820395491</v>
      </c>
      <c r="Q7" s="350"/>
      <c r="R7" s="351"/>
      <c r="S7" s="338"/>
      <c r="T7" s="105" t="s">
        <v>1028</v>
      </c>
      <c r="U7" s="105" t="s">
        <v>1028</v>
      </c>
      <c r="V7" s="105" t="s">
        <v>1028</v>
      </c>
      <c r="W7" s="105" t="s">
        <v>1028</v>
      </c>
      <c r="X7" s="105"/>
      <c r="Y7" s="105"/>
    </row>
    <row r="8" spans="1:26" x14ac:dyDescent="0.2">
      <c r="A8" s="100"/>
      <c r="B8" s="100" t="s">
        <v>484</v>
      </c>
      <c r="C8" s="105" t="s">
        <v>234</v>
      </c>
      <c r="D8" s="105">
        <v>0.66</v>
      </c>
      <c r="E8" s="134">
        <f>'QUADRO 13'!K6+'QUADRO 13'!K7</f>
        <v>4.1438844820395495</v>
      </c>
      <c r="F8" s="101">
        <f t="shared" si="0"/>
        <v>2.7349637581461028</v>
      </c>
      <c r="H8" s="100"/>
      <c r="I8" s="100" t="s">
        <v>513</v>
      </c>
      <c r="J8" s="105">
        <v>1</v>
      </c>
      <c r="K8" s="105">
        <v>1</v>
      </c>
      <c r="L8" s="105">
        <v>0</v>
      </c>
      <c r="M8" s="101">
        <f>E9</f>
        <v>1.4229614142857145</v>
      </c>
      <c r="N8" s="101">
        <f>'QUADRO 13'!K8</f>
        <v>0.49167570000000005</v>
      </c>
      <c r="O8" s="101">
        <f>J8*K8*M8+J8*L8*N8</f>
        <v>1.4229614142857145</v>
      </c>
      <c r="Q8" s="100"/>
      <c r="R8" s="100"/>
      <c r="S8" s="105"/>
      <c r="T8" s="105"/>
      <c r="U8" s="105"/>
      <c r="V8" s="105"/>
      <c r="W8" s="105"/>
      <c r="X8" s="105"/>
      <c r="Y8" s="105"/>
    </row>
    <row r="9" spans="1:26" x14ac:dyDescent="0.2">
      <c r="A9" s="100"/>
      <c r="B9" s="100" t="s">
        <v>485</v>
      </c>
      <c r="C9" s="105" t="s">
        <v>234</v>
      </c>
      <c r="D9" s="105">
        <v>0.87</v>
      </c>
      <c r="E9" s="134">
        <f>'QUADRO 13'!L8</f>
        <v>1.4229614142857145</v>
      </c>
      <c r="F9" s="101">
        <f t="shared" si="0"/>
        <v>1.2379764304285716</v>
      </c>
      <c r="H9" s="100"/>
      <c r="I9" s="100" t="s">
        <v>514</v>
      </c>
      <c r="J9" s="100" t="s">
        <v>515</v>
      </c>
      <c r="K9" s="100"/>
      <c r="L9" s="100"/>
      <c r="M9" s="100"/>
      <c r="N9" s="100"/>
      <c r="O9" s="101">
        <f>O20*0.05</f>
        <v>3.3483220938318112</v>
      </c>
      <c r="Q9" s="105" t="s">
        <v>709</v>
      </c>
      <c r="R9" s="100" t="s">
        <v>710</v>
      </c>
      <c r="S9" s="105" t="s">
        <v>1097</v>
      </c>
      <c r="T9" s="105"/>
      <c r="U9" s="105"/>
      <c r="V9" s="105" t="s">
        <v>1028</v>
      </c>
      <c r="W9" s="105"/>
      <c r="X9" s="105"/>
      <c r="Y9" s="105"/>
    </row>
    <row r="10" spans="1:26" x14ac:dyDescent="0.2">
      <c r="A10" s="100"/>
      <c r="B10" s="100" t="s">
        <v>429</v>
      </c>
      <c r="C10" s="105" t="s">
        <v>234</v>
      </c>
      <c r="D10" s="105">
        <v>0.61</v>
      </c>
      <c r="E10" s="134">
        <f>'QUADRO 10'!F33</f>
        <v>9.4683441243240942</v>
      </c>
      <c r="F10" s="101">
        <f t="shared" si="0"/>
        <v>5.7756899158376971</v>
      </c>
      <c r="H10" s="100"/>
      <c r="I10" s="100"/>
      <c r="J10" s="100"/>
      <c r="K10" s="100"/>
      <c r="L10" s="100"/>
      <c r="M10" s="100"/>
      <c r="N10" s="100"/>
      <c r="O10" s="101"/>
      <c r="Q10" s="105" t="s">
        <v>711</v>
      </c>
      <c r="R10" s="100" t="s">
        <v>712</v>
      </c>
      <c r="S10" s="105" t="s">
        <v>1033</v>
      </c>
      <c r="T10" s="105">
        <v>0.32</v>
      </c>
      <c r="U10" s="105">
        <v>1</v>
      </c>
      <c r="V10" s="105" t="s">
        <v>1028</v>
      </c>
      <c r="W10" s="105"/>
      <c r="X10" s="105"/>
      <c r="Y10" s="105"/>
    </row>
    <row r="11" spans="1:26" x14ac:dyDescent="0.2">
      <c r="A11" s="100"/>
      <c r="B11" s="100" t="s">
        <v>486</v>
      </c>
      <c r="C11" s="105" t="s">
        <v>234</v>
      </c>
      <c r="D11" s="105">
        <v>2.61</v>
      </c>
      <c r="E11" s="134">
        <f>'QUADRO 10'!F43</f>
        <v>5.2075892683782525</v>
      </c>
      <c r="F11" s="101">
        <f t="shared" si="0"/>
        <v>13.591807990467238</v>
      </c>
      <c r="H11" s="100"/>
      <c r="I11" s="100"/>
      <c r="J11" s="100"/>
      <c r="K11" s="100"/>
      <c r="L11" s="100"/>
      <c r="M11" s="100"/>
      <c r="N11" s="100"/>
      <c r="O11" s="101"/>
      <c r="Q11" s="105" t="s">
        <v>714</v>
      </c>
      <c r="R11" s="100" t="s">
        <v>715</v>
      </c>
      <c r="S11" s="105" t="s">
        <v>817</v>
      </c>
      <c r="T11" s="105"/>
      <c r="U11" s="105"/>
      <c r="V11" s="105" t="s">
        <v>1028</v>
      </c>
      <c r="W11" s="105"/>
      <c r="X11" s="105"/>
      <c r="Y11" s="105"/>
    </row>
    <row r="12" spans="1:26" x14ac:dyDescent="0.2">
      <c r="A12" s="100"/>
      <c r="B12" s="100" t="s">
        <v>444</v>
      </c>
      <c r="C12" s="105" t="s">
        <v>234</v>
      </c>
      <c r="D12" s="105">
        <v>10.414999999999999</v>
      </c>
      <c r="E12" s="134">
        <f>'QUADRO 10'!F49</f>
        <v>3.7263194320395501</v>
      </c>
      <c r="F12" s="101">
        <f t="shared" si="0"/>
        <v>38.809616884691913</v>
      </c>
      <c r="H12" s="306" t="s">
        <v>516</v>
      </c>
      <c r="I12" s="307"/>
      <c r="J12" s="307"/>
      <c r="K12" s="307"/>
      <c r="L12" s="307"/>
      <c r="M12" s="307"/>
      <c r="N12" s="308"/>
      <c r="O12" s="101">
        <f>SUM(O6:O10)</f>
        <v>34.117284861172422</v>
      </c>
      <c r="Q12" s="105" t="s">
        <v>716</v>
      </c>
      <c r="R12" s="100" t="s">
        <v>717</v>
      </c>
      <c r="S12" s="105" t="s">
        <v>1097</v>
      </c>
      <c r="T12" s="105" t="s">
        <v>1028</v>
      </c>
      <c r="U12" s="105"/>
      <c r="V12" s="105" t="s">
        <v>1028</v>
      </c>
      <c r="W12" s="105"/>
      <c r="X12" s="105"/>
      <c r="Y12" s="105"/>
    </row>
    <row r="13" spans="1:26" x14ac:dyDescent="0.2">
      <c r="A13" s="100"/>
      <c r="B13" s="100" t="s">
        <v>487</v>
      </c>
      <c r="C13" s="105" t="s">
        <v>111</v>
      </c>
      <c r="D13" s="105">
        <v>5</v>
      </c>
      <c r="E13" s="134"/>
      <c r="F13" s="101">
        <f>0.05*(F12+F10)</f>
        <v>2.2292653400264806</v>
      </c>
      <c r="G13" s="1">
        <f>SUM(F6:F13)</f>
        <v>87.748074176348311</v>
      </c>
      <c r="H13" s="337" t="s">
        <v>505</v>
      </c>
      <c r="I13" s="339" t="s">
        <v>517</v>
      </c>
      <c r="J13" s="340"/>
      <c r="K13" s="340"/>
      <c r="L13" s="341"/>
      <c r="M13" s="337" t="s">
        <v>1025</v>
      </c>
      <c r="N13" s="337" t="s">
        <v>509</v>
      </c>
      <c r="O13" s="345" t="s">
        <v>508</v>
      </c>
      <c r="Q13" s="105" t="s">
        <v>718</v>
      </c>
      <c r="R13" s="100" t="s">
        <v>719</v>
      </c>
      <c r="S13" s="105" t="s">
        <v>1097</v>
      </c>
      <c r="T13" s="105" t="s">
        <v>1028</v>
      </c>
      <c r="U13" s="105" t="s">
        <v>1028</v>
      </c>
      <c r="V13" s="105"/>
      <c r="W13" s="105" t="s">
        <v>1028</v>
      </c>
      <c r="X13" s="105"/>
      <c r="Y13" s="105"/>
    </row>
    <row r="14" spans="1:26" x14ac:dyDescent="0.2">
      <c r="A14" s="100"/>
      <c r="B14" s="100" t="s">
        <v>488</v>
      </c>
      <c r="C14" s="105" t="s">
        <v>1054</v>
      </c>
      <c r="D14" s="105">
        <v>330</v>
      </c>
      <c r="E14" s="134">
        <v>0.3</v>
      </c>
      <c r="F14" s="101">
        <f t="shared" ref="F14:F19" si="1">D14*E14</f>
        <v>99</v>
      </c>
      <c r="H14" s="338"/>
      <c r="I14" s="342"/>
      <c r="J14" s="343"/>
      <c r="K14" s="343"/>
      <c r="L14" s="344"/>
      <c r="M14" s="338"/>
      <c r="N14" s="338"/>
      <c r="O14" s="346"/>
      <c r="Q14" s="105" t="s">
        <v>720</v>
      </c>
      <c r="R14" s="100" t="s">
        <v>721</v>
      </c>
      <c r="S14" s="105" t="s">
        <v>1097</v>
      </c>
      <c r="T14" s="105" t="s">
        <v>1028</v>
      </c>
      <c r="U14" s="105" t="s">
        <v>1028</v>
      </c>
      <c r="V14" s="105"/>
      <c r="W14" s="105" t="s">
        <v>1028</v>
      </c>
      <c r="X14" s="105"/>
      <c r="Y14" s="105"/>
    </row>
    <row r="15" spans="1:26" x14ac:dyDescent="0.2">
      <c r="A15" s="100"/>
      <c r="B15" s="100" t="s">
        <v>489</v>
      </c>
      <c r="C15" s="105" t="s">
        <v>1033</v>
      </c>
      <c r="D15" s="105">
        <v>0.69</v>
      </c>
      <c r="E15" s="134">
        <v>23</v>
      </c>
      <c r="F15" s="101">
        <f t="shared" si="1"/>
        <v>15.87</v>
      </c>
      <c r="H15" s="100"/>
      <c r="I15" s="303" t="s">
        <v>520</v>
      </c>
      <c r="J15" s="304"/>
      <c r="K15" s="304"/>
      <c r="L15" s="305"/>
      <c r="M15" s="105">
        <v>0.7</v>
      </c>
      <c r="N15" s="101">
        <f>E10</f>
        <v>9.4683441243240942</v>
      </c>
      <c r="O15" s="101">
        <f>M15*N15</f>
        <v>6.6278408870268652</v>
      </c>
      <c r="Q15" s="105" t="s">
        <v>722</v>
      </c>
      <c r="R15" s="100" t="s">
        <v>723</v>
      </c>
      <c r="S15" s="105" t="s">
        <v>111</v>
      </c>
      <c r="T15" s="105" t="s">
        <v>1028</v>
      </c>
      <c r="U15" s="105" t="s">
        <v>1028</v>
      </c>
      <c r="V15" s="105" t="s">
        <v>1028</v>
      </c>
      <c r="W15" s="105" t="s">
        <v>1028</v>
      </c>
      <c r="X15" s="105"/>
      <c r="Y15" s="105"/>
    </row>
    <row r="16" spans="1:26" x14ac:dyDescent="0.2">
      <c r="A16" s="100"/>
      <c r="B16" s="100" t="s">
        <v>490</v>
      </c>
      <c r="C16" s="105" t="s">
        <v>1033</v>
      </c>
      <c r="D16" s="105">
        <v>0.82699999999999996</v>
      </c>
      <c r="E16" s="134">
        <v>40</v>
      </c>
      <c r="F16" s="101">
        <f t="shared" si="1"/>
        <v>33.08</v>
      </c>
      <c r="G16" s="1">
        <f>F16+F15+F14</f>
        <v>147.94999999999999</v>
      </c>
      <c r="H16" s="100"/>
      <c r="I16" s="303" t="s">
        <v>486</v>
      </c>
      <c r="J16" s="304"/>
      <c r="K16" s="304"/>
      <c r="L16" s="305"/>
      <c r="M16" s="105">
        <v>3</v>
      </c>
      <c r="N16" s="101">
        <f>E11</f>
        <v>5.2075892683782525</v>
      </c>
      <c r="O16" s="101">
        <f>M16*N16</f>
        <v>15.622767805134757</v>
      </c>
      <c r="Q16" s="105" t="s">
        <v>234</v>
      </c>
      <c r="R16" s="100" t="s">
        <v>724</v>
      </c>
      <c r="S16" s="105" t="s">
        <v>111</v>
      </c>
      <c r="T16" s="105" t="s">
        <v>1028</v>
      </c>
      <c r="U16" s="105">
        <v>0.85</v>
      </c>
      <c r="V16" s="105" t="s">
        <v>1028</v>
      </c>
      <c r="W16" s="105" t="s">
        <v>1028</v>
      </c>
      <c r="X16" s="105"/>
      <c r="Y16" s="105"/>
    </row>
    <row r="17" spans="1:25" x14ac:dyDescent="0.2">
      <c r="A17" s="100"/>
      <c r="B17" s="100" t="s">
        <v>491</v>
      </c>
      <c r="C17" s="105" t="s">
        <v>492</v>
      </c>
      <c r="D17" s="105">
        <v>1.0349999999999999</v>
      </c>
      <c r="E17" s="134">
        <f>N33</f>
        <v>12.98</v>
      </c>
      <c r="F17" s="101">
        <f t="shared" si="1"/>
        <v>13.434299999999999</v>
      </c>
      <c r="H17" s="100"/>
      <c r="I17" s="303" t="s">
        <v>521</v>
      </c>
      <c r="J17" s="304"/>
      <c r="K17" s="304"/>
      <c r="L17" s="305"/>
      <c r="M17" s="105">
        <v>12</v>
      </c>
      <c r="N17" s="101">
        <f>E12</f>
        <v>3.7263194320395501</v>
      </c>
      <c r="O17" s="101">
        <f>M17*N17</f>
        <v>44.715833184474604</v>
      </c>
      <c r="Q17" s="105" t="s">
        <v>725</v>
      </c>
      <c r="R17" s="100" t="s">
        <v>726</v>
      </c>
      <c r="S17" s="105" t="s">
        <v>111</v>
      </c>
      <c r="T17" s="105">
        <v>0.9</v>
      </c>
      <c r="U17" s="105">
        <v>0.9</v>
      </c>
      <c r="V17" s="105"/>
      <c r="W17" s="105"/>
      <c r="X17" s="105"/>
      <c r="Y17" s="105"/>
    </row>
    <row r="18" spans="1:25" x14ac:dyDescent="0.2">
      <c r="A18" s="100"/>
      <c r="B18" s="100" t="s">
        <v>493</v>
      </c>
      <c r="C18" s="105" t="s">
        <v>494</v>
      </c>
      <c r="D18" s="105">
        <v>1.2410000000000001</v>
      </c>
      <c r="E18" s="134">
        <f>N34</f>
        <v>11.18</v>
      </c>
      <c r="F18" s="101">
        <f t="shared" si="1"/>
        <v>13.87438</v>
      </c>
      <c r="H18" s="100"/>
      <c r="I18" s="306"/>
      <c r="J18" s="307"/>
      <c r="K18" s="307"/>
      <c r="L18" s="308"/>
      <c r="M18" s="105"/>
      <c r="N18" s="101"/>
      <c r="O18" s="101"/>
      <c r="Q18" s="105" t="s">
        <v>727</v>
      </c>
      <c r="R18" s="100" t="s">
        <v>728</v>
      </c>
      <c r="S18" s="105" t="s">
        <v>1097</v>
      </c>
      <c r="T18" s="105"/>
      <c r="U18" s="105"/>
      <c r="V18" s="105"/>
      <c r="W18" s="105"/>
      <c r="X18" s="105"/>
      <c r="Y18" s="105"/>
    </row>
    <row r="19" spans="1:25" x14ac:dyDescent="0.2">
      <c r="A19" s="100"/>
      <c r="B19" s="100" t="s">
        <v>495</v>
      </c>
      <c r="C19" s="105" t="s">
        <v>496</v>
      </c>
      <c r="D19" s="105">
        <v>0.33</v>
      </c>
      <c r="E19" s="134">
        <f>N35</f>
        <v>14.04</v>
      </c>
      <c r="F19" s="101">
        <f t="shared" si="1"/>
        <v>4.6331999999999995</v>
      </c>
      <c r="G19" s="1">
        <f>F19+F18+F17</f>
        <v>31.941879999999998</v>
      </c>
      <c r="H19" s="100"/>
      <c r="I19" s="306" t="s">
        <v>1028</v>
      </c>
      <c r="J19" s="307"/>
      <c r="K19" s="307"/>
      <c r="L19" s="308"/>
      <c r="M19" s="105" t="s">
        <v>1028</v>
      </c>
      <c r="N19" s="101" t="s">
        <v>1028</v>
      </c>
      <c r="O19" s="101"/>
      <c r="Q19" s="105" t="s">
        <v>729</v>
      </c>
      <c r="R19" s="100" t="s">
        <v>730</v>
      </c>
      <c r="S19" s="105" t="s">
        <v>1097</v>
      </c>
      <c r="T19" s="105"/>
      <c r="U19" s="105"/>
      <c r="V19" s="105"/>
      <c r="W19" s="105"/>
      <c r="X19" s="105"/>
      <c r="Y19" s="105"/>
    </row>
    <row r="20" spans="1:25" x14ac:dyDescent="0.2">
      <c r="A20" s="306" t="s">
        <v>497</v>
      </c>
      <c r="B20" s="307"/>
      <c r="C20" s="307"/>
      <c r="D20" s="307"/>
      <c r="E20" s="308"/>
      <c r="F20" s="101">
        <f>SUM(F6:F19)</f>
        <v>267.63995417634828</v>
      </c>
      <c r="H20" s="306" t="s">
        <v>522</v>
      </c>
      <c r="I20" s="307"/>
      <c r="J20" s="307"/>
      <c r="K20" s="307"/>
      <c r="L20" s="307"/>
      <c r="M20" s="307"/>
      <c r="N20" s="308"/>
      <c r="O20" s="101">
        <f>SUM(O15:O19)</f>
        <v>66.966441876636225</v>
      </c>
      <c r="Q20" s="105" t="s">
        <v>731</v>
      </c>
      <c r="R20" s="100" t="s">
        <v>732</v>
      </c>
      <c r="S20" s="105" t="s">
        <v>1097</v>
      </c>
      <c r="T20" s="105"/>
      <c r="U20" s="105"/>
      <c r="V20" s="105"/>
      <c r="W20" s="105"/>
      <c r="X20" s="105"/>
      <c r="Y20" s="105"/>
    </row>
    <row r="21" spans="1:25" x14ac:dyDescent="0.2">
      <c r="A21" s="306" t="s">
        <v>498</v>
      </c>
      <c r="B21" s="307"/>
      <c r="C21" s="308"/>
      <c r="D21" s="105" t="s">
        <v>111</v>
      </c>
      <c r="E21" s="147">
        <v>0.48920000000000002</v>
      </c>
      <c r="F21" s="101">
        <f>F20*E21</f>
        <v>130.9294655830696</v>
      </c>
      <c r="H21" s="306" t="s">
        <v>523</v>
      </c>
      <c r="I21" s="308"/>
      <c r="J21" s="105">
        <v>1.1519999999999999</v>
      </c>
      <c r="K21" s="100" t="s">
        <v>524</v>
      </c>
      <c r="L21" s="334" t="s">
        <v>525</v>
      </c>
      <c r="M21" s="335"/>
      <c r="N21" s="336"/>
      <c r="O21" s="101">
        <f>+O20+O12</f>
        <v>101.08372673780865</v>
      </c>
      <c r="Q21" s="105" t="s">
        <v>1097</v>
      </c>
      <c r="R21" s="100" t="s">
        <v>733</v>
      </c>
      <c r="S21" s="105" t="s">
        <v>1186</v>
      </c>
      <c r="T21" s="105"/>
      <c r="U21" s="105"/>
      <c r="V21" s="105"/>
      <c r="W21" s="105"/>
      <c r="X21" s="105"/>
      <c r="Y21" s="105"/>
    </row>
    <row r="22" spans="1:25" x14ac:dyDescent="0.2">
      <c r="A22" s="306" t="s">
        <v>500</v>
      </c>
      <c r="B22" s="307"/>
      <c r="C22" s="307"/>
      <c r="D22" s="307"/>
      <c r="E22" s="308"/>
      <c r="F22" s="101">
        <f>F21+F20</f>
        <v>398.56941975941788</v>
      </c>
      <c r="H22" s="306" t="s">
        <v>526</v>
      </c>
      <c r="I22" s="307"/>
      <c r="J22" s="307"/>
      <c r="K22" s="307"/>
      <c r="L22" s="307"/>
      <c r="M22" s="307"/>
      <c r="N22" s="308"/>
      <c r="O22" s="101">
        <f>O21/J21</f>
        <v>87.746290571014455</v>
      </c>
      <c r="Q22" s="105" t="s">
        <v>734</v>
      </c>
      <c r="R22" s="100" t="s">
        <v>735</v>
      </c>
      <c r="S22" s="105" t="s">
        <v>1097</v>
      </c>
      <c r="T22" s="105"/>
      <c r="U22" s="105"/>
      <c r="V22" s="105"/>
      <c r="W22" s="105"/>
      <c r="X22" s="105"/>
      <c r="Y22" s="105"/>
    </row>
    <row r="23" spans="1:25" x14ac:dyDescent="0.2">
      <c r="A23" s="303" t="s">
        <v>499</v>
      </c>
      <c r="B23" s="304"/>
      <c r="C23" s="304"/>
      <c r="D23" s="304"/>
      <c r="E23" s="304"/>
      <c r="F23" s="305"/>
      <c r="H23" s="319" t="s">
        <v>505</v>
      </c>
      <c r="I23" s="324" t="s">
        <v>527</v>
      </c>
      <c r="J23" s="325"/>
      <c r="K23" s="326"/>
      <c r="L23" s="319" t="s">
        <v>290</v>
      </c>
      <c r="M23" s="93" t="s">
        <v>518</v>
      </c>
      <c r="N23" s="319" t="s">
        <v>509</v>
      </c>
      <c r="O23" s="330" t="s">
        <v>269</v>
      </c>
      <c r="Q23" s="105" t="s">
        <v>736</v>
      </c>
      <c r="R23" s="100" t="s">
        <v>737</v>
      </c>
      <c r="S23" s="105" t="s">
        <v>738</v>
      </c>
      <c r="T23" s="105"/>
      <c r="U23" s="105">
        <v>11</v>
      </c>
      <c r="V23" s="105"/>
      <c r="W23" s="105"/>
      <c r="X23" s="105"/>
      <c r="Y23" s="105"/>
    </row>
    <row r="24" spans="1:25" x14ac:dyDescent="0.2">
      <c r="A24" s="303" t="s">
        <v>1161</v>
      </c>
      <c r="B24" s="304"/>
      <c r="C24" s="304"/>
      <c r="D24" s="304"/>
      <c r="E24" s="304"/>
      <c r="F24" s="305"/>
      <c r="H24" s="320"/>
      <c r="I24" s="327"/>
      <c r="J24" s="328"/>
      <c r="K24" s="329"/>
      <c r="L24" s="320"/>
      <c r="M24" s="93" t="s">
        <v>519</v>
      </c>
      <c r="N24" s="320"/>
      <c r="O24" s="331"/>
      <c r="Q24" s="105" t="s">
        <v>739</v>
      </c>
      <c r="R24" s="100" t="s">
        <v>740</v>
      </c>
      <c r="S24" s="105" t="s">
        <v>738</v>
      </c>
      <c r="T24" s="105"/>
      <c r="U24" s="105"/>
      <c r="V24" s="105"/>
      <c r="W24" s="105"/>
      <c r="X24" s="105"/>
      <c r="Y24" s="105"/>
    </row>
    <row r="25" spans="1:25" x14ac:dyDescent="0.2">
      <c r="A25" s="303" t="s">
        <v>1162</v>
      </c>
      <c r="B25" s="304"/>
      <c r="C25" s="304"/>
      <c r="D25" s="304"/>
      <c r="E25" s="304"/>
      <c r="F25" s="305"/>
      <c r="H25" s="100"/>
      <c r="I25" s="303" t="s">
        <v>488</v>
      </c>
      <c r="J25" s="304"/>
      <c r="K25" s="305"/>
      <c r="L25" s="105" t="s">
        <v>1054</v>
      </c>
      <c r="M25" s="105">
        <v>330</v>
      </c>
      <c r="N25" s="101">
        <f>E14</f>
        <v>0.3</v>
      </c>
      <c r="O25" s="101">
        <f>M25*N25</f>
        <v>99</v>
      </c>
      <c r="Q25" s="105" t="s">
        <v>741</v>
      </c>
      <c r="R25" s="100" t="s">
        <v>742</v>
      </c>
      <c r="S25" s="105" t="s">
        <v>738</v>
      </c>
      <c r="T25" s="105"/>
      <c r="U25" s="105"/>
      <c r="V25" s="105"/>
      <c r="W25" s="105"/>
      <c r="X25" s="105"/>
      <c r="Y25" s="105"/>
    </row>
    <row r="26" spans="1:25" x14ac:dyDescent="0.2">
      <c r="H26" s="100"/>
      <c r="I26" s="321" t="s">
        <v>489</v>
      </c>
      <c r="J26" s="322"/>
      <c r="K26" s="323"/>
      <c r="L26" s="105" t="s">
        <v>1033</v>
      </c>
      <c r="M26" s="105">
        <v>0.69</v>
      </c>
      <c r="N26" s="101">
        <f>E15</f>
        <v>23</v>
      </c>
      <c r="O26" s="101">
        <f>M26*N26</f>
        <v>15.87</v>
      </c>
      <c r="Q26" s="105" t="s">
        <v>743</v>
      </c>
      <c r="R26" s="100" t="s">
        <v>744</v>
      </c>
      <c r="S26" s="105" t="s">
        <v>738</v>
      </c>
      <c r="T26" s="105"/>
      <c r="U26" s="105"/>
      <c r="V26" s="105"/>
      <c r="W26" s="105"/>
      <c r="X26" s="105"/>
      <c r="Y26" s="105"/>
    </row>
    <row r="27" spans="1:25" x14ac:dyDescent="0.2">
      <c r="H27" s="100"/>
      <c r="I27" s="303" t="s">
        <v>490</v>
      </c>
      <c r="J27" s="304"/>
      <c r="K27" s="305"/>
      <c r="L27" s="105" t="s">
        <v>1033</v>
      </c>
      <c r="M27" s="105">
        <v>0.82699999999999996</v>
      </c>
      <c r="N27" s="101">
        <f>E16</f>
        <v>40</v>
      </c>
      <c r="O27" s="101">
        <f>M27*N27</f>
        <v>33.08</v>
      </c>
      <c r="Q27" s="105" t="s">
        <v>745</v>
      </c>
      <c r="R27" s="100" t="s">
        <v>746</v>
      </c>
      <c r="S27" s="105" t="s">
        <v>818</v>
      </c>
      <c r="T27" s="105"/>
      <c r="U27" s="105"/>
      <c r="V27" s="105"/>
      <c r="W27" s="105"/>
      <c r="X27" s="105"/>
      <c r="Y27" s="105"/>
    </row>
    <row r="28" spans="1:25" x14ac:dyDescent="0.2">
      <c r="H28" s="100"/>
      <c r="I28" s="306" t="s">
        <v>1028</v>
      </c>
      <c r="J28" s="307"/>
      <c r="K28" s="308"/>
      <c r="L28" s="100"/>
      <c r="M28" s="100"/>
      <c r="N28" s="112"/>
      <c r="O28" s="101">
        <v>0</v>
      </c>
      <c r="Q28" s="105" t="s">
        <v>748</v>
      </c>
      <c r="R28" s="100" t="s">
        <v>749</v>
      </c>
      <c r="S28" s="105" t="s">
        <v>818</v>
      </c>
      <c r="T28" s="105" t="s">
        <v>1028</v>
      </c>
      <c r="U28" s="105"/>
      <c r="V28" s="105"/>
      <c r="W28" s="105"/>
      <c r="X28" s="105"/>
      <c r="Y28" s="105"/>
    </row>
    <row r="29" spans="1:25" x14ac:dyDescent="0.2">
      <c r="H29" s="100"/>
      <c r="I29" s="306" t="s">
        <v>1028</v>
      </c>
      <c r="J29" s="307"/>
      <c r="K29" s="308"/>
      <c r="L29" s="100"/>
      <c r="M29" s="100"/>
      <c r="N29" s="112"/>
      <c r="O29" s="101">
        <v>0</v>
      </c>
      <c r="Q29" s="100"/>
      <c r="R29" s="100"/>
      <c r="S29" s="105"/>
      <c r="T29" s="105"/>
      <c r="U29" s="105"/>
      <c r="V29" s="105"/>
      <c r="W29" s="105"/>
      <c r="X29" s="105"/>
      <c r="Y29" s="105"/>
    </row>
    <row r="30" spans="1:25" x14ac:dyDescent="0.2">
      <c r="H30" s="306" t="s">
        <v>528</v>
      </c>
      <c r="I30" s="307"/>
      <c r="J30" s="307"/>
      <c r="K30" s="307"/>
      <c r="L30" s="307"/>
      <c r="M30" s="307"/>
      <c r="N30" s="308"/>
      <c r="O30" s="101">
        <f>SUM(O25:O29)</f>
        <v>147.94999999999999</v>
      </c>
      <c r="Q30" s="306" t="s">
        <v>499</v>
      </c>
      <c r="R30" s="307"/>
      <c r="S30" s="308"/>
      <c r="T30" s="306" t="s">
        <v>540</v>
      </c>
      <c r="U30" s="307"/>
      <c r="V30" s="307"/>
      <c r="W30" s="307"/>
      <c r="X30" s="307"/>
      <c r="Y30" s="308"/>
    </row>
    <row r="31" spans="1:25" x14ac:dyDescent="0.2">
      <c r="H31" s="319" t="s">
        <v>505</v>
      </c>
      <c r="I31" s="324" t="s">
        <v>529</v>
      </c>
      <c r="J31" s="325"/>
      <c r="K31" s="326"/>
      <c r="L31" s="319" t="s">
        <v>241</v>
      </c>
      <c r="M31" s="93" t="s">
        <v>530</v>
      </c>
      <c r="N31" s="332" t="s">
        <v>509</v>
      </c>
      <c r="O31" s="330" t="s">
        <v>269</v>
      </c>
      <c r="Q31" s="100" t="s">
        <v>751</v>
      </c>
      <c r="R31" s="100"/>
      <c r="S31" s="105"/>
      <c r="T31" s="105"/>
      <c r="U31" s="105"/>
      <c r="V31" s="105"/>
      <c r="W31" s="105"/>
      <c r="X31" s="105"/>
      <c r="Y31" s="105"/>
    </row>
    <row r="32" spans="1:25" x14ac:dyDescent="0.2">
      <c r="H32" s="320"/>
      <c r="I32" s="327"/>
      <c r="J32" s="328"/>
      <c r="K32" s="329"/>
      <c r="L32" s="320"/>
      <c r="M32" s="93" t="s">
        <v>531</v>
      </c>
      <c r="N32" s="333"/>
      <c r="O32" s="331"/>
      <c r="Q32" s="303" t="s">
        <v>819</v>
      </c>
      <c r="R32" s="304"/>
      <c r="S32" s="305"/>
      <c r="T32" s="105"/>
      <c r="U32" s="105"/>
      <c r="V32" s="105"/>
      <c r="W32" s="105"/>
      <c r="X32" s="105"/>
      <c r="Y32" s="105"/>
    </row>
    <row r="33" spans="8:25" x14ac:dyDescent="0.2">
      <c r="H33" s="100"/>
      <c r="I33" s="303" t="s">
        <v>532</v>
      </c>
      <c r="J33" s="304"/>
      <c r="K33" s="305"/>
      <c r="L33" s="105">
        <v>1.0349999999999999</v>
      </c>
      <c r="M33" s="105">
        <v>35</v>
      </c>
      <c r="N33" s="101">
        <f>0.36*M33+0.38</f>
        <v>12.98</v>
      </c>
      <c r="O33" s="101">
        <f>N33*L33</f>
        <v>13.434299999999999</v>
      </c>
      <c r="Q33" s="303" t="s">
        <v>820</v>
      </c>
      <c r="R33" s="304"/>
      <c r="S33" s="305"/>
      <c r="T33" s="105"/>
      <c r="U33" s="105"/>
      <c r="V33" s="105"/>
      <c r="W33" s="105"/>
      <c r="X33" s="105"/>
      <c r="Y33" s="105"/>
    </row>
    <row r="34" spans="8:25" x14ac:dyDescent="0.2">
      <c r="H34" s="100"/>
      <c r="I34" s="303" t="s">
        <v>533</v>
      </c>
      <c r="J34" s="304"/>
      <c r="K34" s="305"/>
      <c r="L34" s="105">
        <v>1.2410000000000001</v>
      </c>
      <c r="M34" s="105">
        <v>30</v>
      </c>
      <c r="N34" s="101">
        <f>0.36*M34+0.38</f>
        <v>11.18</v>
      </c>
      <c r="O34" s="101">
        <f>N34*L34</f>
        <v>13.87438</v>
      </c>
      <c r="Q34" s="303" t="s">
        <v>821</v>
      </c>
      <c r="R34" s="304"/>
      <c r="S34" s="305"/>
      <c r="T34" s="105" t="s">
        <v>822</v>
      </c>
      <c r="U34" s="105" t="s">
        <v>823</v>
      </c>
      <c r="V34" s="105" t="s">
        <v>824</v>
      </c>
      <c r="W34" s="105" t="s">
        <v>1028</v>
      </c>
      <c r="X34" s="105" t="s">
        <v>1028</v>
      </c>
      <c r="Y34" s="105"/>
    </row>
    <row r="35" spans="8:25" x14ac:dyDescent="0.2">
      <c r="H35" s="100"/>
      <c r="I35" s="303" t="s">
        <v>534</v>
      </c>
      <c r="J35" s="304"/>
      <c r="K35" s="305"/>
      <c r="L35" s="105">
        <v>0.33</v>
      </c>
      <c r="M35" s="105">
        <v>28</v>
      </c>
      <c r="N35" s="101">
        <f>0.48*28+0.6</f>
        <v>14.04</v>
      </c>
      <c r="O35" s="101">
        <f>N35*L35</f>
        <v>4.6331999999999995</v>
      </c>
      <c r="Q35" s="303" t="s">
        <v>825</v>
      </c>
      <c r="R35" s="304"/>
      <c r="S35" s="305"/>
      <c r="T35" s="105"/>
      <c r="U35" s="105"/>
      <c r="V35" s="105"/>
      <c r="W35" s="105"/>
      <c r="X35" s="105"/>
      <c r="Y35" s="105"/>
    </row>
    <row r="36" spans="8:25" x14ac:dyDescent="0.2">
      <c r="H36" s="100"/>
      <c r="I36" s="306" t="s">
        <v>1189</v>
      </c>
      <c r="J36" s="307"/>
      <c r="K36" s="308"/>
      <c r="L36" s="100" t="s">
        <v>1028</v>
      </c>
      <c r="M36" s="100"/>
      <c r="N36" s="100"/>
      <c r="O36" s="101"/>
      <c r="Q36" s="306" t="s">
        <v>1028</v>
      </c>
      <c r="R36" s="307"/>
      <c r="S36" s="308"/>
      <c r="T36" s="105"/>
      <c r="U36" s="105"/>
      <c r="V36" s="105"/>
      <c r="W36" s="105" t="s">
        <v>1028</v>
      </c>
      <c r="X36" s="105"/>
      <c r="Y36" s="105"/>
    </row>
    <row r="37" spans="8:25" x14ac:dyDescent="0.2">
      <c r="H37" s="100"/>
      <c r="I37" s="303" t="s">
        <v>1028</v>
      </c>
      <c r="J37" s="304"/>
      <c r="K37" s="305"/>
      <c r="L37" s="100" t="s">
        <v>1028</v>
      </c>
      <c r="M37" s="100"/>
      <c r="N37" s="100"/>
      <c r="O37" s="101"/>
      <c r="Q37" s="306" t="s">
        <v>1028</v>
      </c>
      <c r="R37" s="307"/>
      <c r="S37" s="308"/>
      <c r="T37" s="105"/>
      <c r="U37" s="105"/>
      <c r="V37" s="105"/>
      <c r="W37" s="105"/>
      <c r="X37" s="105"/>
      <c r="Y37" s="105"/>
    </row>
    <row r="38" spans="8:25" x14ac:dyDescent="0.2">
      <c r="H38" s="306" t="s">
        <v>535</v>
      </c>
      <c r="I38" s="307"/>
      <c r="J38" s="307"/>
      <c r="K38" s="307"/>
      <c r="L38" s="307"/>
      <c r="M38" s="307"/>
      <c r="N38" s="308"/>
      <c r="O38" s="101">
        <f>SUM(O33:O37)</f>
        <v>31.941879999999998</v>
      </c>
      <c r="Q38" s="306" t="s">
        <v>1028</v>
      </c>
      <c r="R38" s="307"/>
      <c r="S38" s="308"/>
      <c r="T38" s="105"/>
      <c r="U38" s="105"/>
      <c r="V38" s="105"/>
      <c r="W38" s="105"/>
      <c r="X38" s="105"/>
      <c r="Y38" s="105"/>
    </row>
    <row r="39" spans="8:25" x14ac:dyDescent="0.2">
      <c r="H39" s="306" t="s">
        <v>536</v>
      </c>
      <c r="I39" s="307"/>
      <c r="J39" s="307"/>
      <c r="K39" s="307"/>
      <c r="L39" s="307"/>
      <c r="M39" s="307"/>
      <c r="N39" s="308"/>
      <c r="O39" s="101">
        <f>O38+O30+O22</f>
        <v>267.63817057101443</v>
      </c>
      <c r="Q39" s="303" t="s">
        <v>826</v>
      </c>
      <c r="R39" s="304"/>
      <c r="S39" s="305"/>
      <c r="T39" s="105">
        <f>T10*T17</f>
        <v>0.28800000000000003</v>
      </c>
      <c r="U39" s="105">
        <f>(60*U10*U16*U17)/U23</f>
        <v>4.1727272727272728</v>
      </c>
      <c r="V39" s="105" t="s">
        <v>827</v>
      </c>
      <c r="W39" s="105" t="s">
        <v>1028</v>
      </c>
      <c r="X39" s="105"/>
      <c r="Y39" s="105"/>
    </row>
    <row r="40" spans="8:25" x14ac:dyDescent="0.2">
      <c r="H40" s="306" t="s">
        <v>752</v>
      </c>
      <c r="I40" s="307"/>
      <c r="J40" s="308"/>
      <c r="K40" s="100"/>
      <c r="L40" s="306" t="s">
        <v>537</v>
      </c>
      <c r="M40" s="308"/>
      <c r="N40" s="147">
        <f>E21</f>
        <v>0.48920000000000002</v>
      </c>
      <c r="O40" s="101">
        <f>O39*N40</f>
        <v>130.92859304334027</v>
      </c>
      <c r="Q40" s="303" t="s">
        <v>828</v>
      </c>
      <c r="R40" s="304"/>
      <c r="S40" s="305"/>
      <c r="T40" s="105">
        <v>4</v>
      </c>
      <c r="U40" s="105">
        <v>1</v>
      </c>
      <c r="V40" s="105">
        <v>1</v>
      </c>
      <c r="W40" s="105" t="s">
        <v>1028</v>
      </c>
      <c r="X40" s="105" t="s">
        <v>1028</v>
      </c>
      <c r="Y40" s="105"/>
    </row>
    <row r="41" spans="8:25" x14ac:dyDescent="0.2">
      <c r="H41" s="306" t="s">
        <v>538</v>
      </c>
      <c r="I41" s="307"/>
      <c r="J41" s="307"/>
      <c r="K41" s="307"/>
      <c r="L41" s="307"/>
      <c r="M41" s="307"/>
      <c r="N41" s="308"/>
      <c r="O41" s="101">
        <f>O40+O39</f>
        <v>398.56676361435473</v>
      </c>
      <c r="Q41" s="306" t="s">
        <v>829</v>
      </c>
      <c r="R41" s="307"/>
      <c r="S41" s="308"/>
      <c r="T41" s="105">
        <v>1</v>
      </c>
      <c r="U41" s="106">
        <f>T44/U39</f>
        <v>0.27607843137254906</v>
      </c>
      <c r="V41" s="105">
        <v>1</v>
      </c>
      <c r="W41" s="105" t="s">
        <v>1028</v>
      </c>
      <c r="X41" s="105" t="s">
        <v>1028</v>
      </c>
      <c r="Y41" s="105"/>
    </row>
    <row r="42" spans="8:25" x14ac:dyDescent="0.2">
      <c r="H42" s="303" t="s">
        <v>499</v>
      </c>
      <c r="I42" s="304"/>
      <c r="J42" s="304"/>
      <c r="K42" s="304"/>
      <c r="L42" s="304"/>
      <c r="M42" s="304"/>
      <c r="N42" s="304"/>
      <c r="O42" s="305"/>
      <c r="Q42" s="303" t="s">
        <v>764</v>
      </c>
      <c r="R42" s="304"/>
      <c r="S42" s="305"/>
      <c r="T42" s="105"/>
      <c r="U42" s="106"/>
      <c r="V42" s="105"/>
      <c r="W42" s="105"/>
      <c r="X42" s="105"/>
      <c r="Y42" s="105"/>
    </row>
    <row r="43" spans="8:25" x14ac:dyDescent="0.2">
      <c r="H43" s="303" t="s">
        <v>1164</v>
      </c>
      <c r="I43" s="304"/>
      <c r="J43" s="304"/>
      <c r="K43" s="304"/>
      <c r="L43" s="304"/>
      <c r="M43" s="304"/>
      <c r="N43" s="304"/>
      <c r="O43" s="305"/>
      <c r="Q43" s="306" t="s">
        <v>830</v>
      </c>
      <c r="R43" s="307"/>
      <c r="S43" s="308"/>
      <c r="T43" s="105">
        <v>0</v>
      </c>
      <c r="U43" s="106">
        <f>1-U41</f>
        <v>0.72392156862745094</v>
      </c>
      <c r="V43" s="105">
        <v>0</v>
      </c>
      <c r="W43" s="105" t="s">
        <v>1028</v>
      </c>
      <c r="X43" s="105" t="s">
        <v>1028</v>
      </c>
      <c r="Y43" s="105"/>
    </row>
    <row r="44" spans="8:25" x14ac:dyDescent="0.2">
      <c r="H44" s="303" t="s">
        <v>1165</v>
      </c>
      <c r="I44" s="304"/>
      <c r="J44" s="304"/>
      <c r="K44" s="304"/>
      <c r="L44" s="304"/>
      <c r="M44" s="304"/>
      <c r="N44" s="304"/>
      <c r="O44" s="305"/>
      <c r="Q44" s="315" t="s">
        <v>831</v>
      </c>
      <c r="R44" s="316"/>
      <c r="S44" s="317"/>
      <c r="T44" s="137">
        <f>T39*T40*T41+T39*T40*T43</f>
        <v>1.1520000000000001</v>
      </c>
      <c r="U44" s="105"/>
      <c r="V44" s="105"/>
      <c r="W44" s="105"/>
      <c r="X44" s="105"/>
      <c r="Y44" s="105"/>
    </row>
    <row r="45" spans="8:25" x14ac:dyDescent="0.2">
      <c r="H45" t="s">
        <v>1028</v>
      </c>
    </row>
  </sheetData>
  <mergeCells count="83">
    <mergeCell ref="Q36:S36"/>
    <mergeCell ref="Q37:S37"/>
    <mergeCell ref="H13:H14"/>
    <mergeCell ref="I13:L14"/>
    <mergeCell ref="M13:M14"/>
    <mergeCell ref="N13:N14"/>
    <mergeCell ref="O31:O32"/>
    <mergeCell ref="O23:O24"/>
    <mergeCell ref="O13:O14"/>
    <mergeCell ref="H30:N30"/>
    <mergeCell ref="I16:L16"/>
    <mergeCell ref="I17:L17"/>
    <mergeCell ref="I23:K24"/>
    <mergeCell ref="L23:L24"/>
    <mergeCell ref="N23:N24"/>
    <mergeCell ref="I15:L15"/>
    <mergeCell ref="L21:N21"/>
    <mergeCell ref="H22:N22"/>
    <mergeCell ref="H12:N12"/>
    <mergeCell ref="H20:N20"/>
    <mergeCell ref="H21:I21"/>
    <mergeCell ref="H39:N39"/>
    <mergeCell ref="H40:J40"/>
    <mergeCell ref="L40:M40"/>
    <mergeCell ref="I35:K35"/>
    <mergeCell ref="I36:K36"/>
    <mergeCell ref="I37:K37"/>
    <mergeCell ref="H31:H32"/>
    <mergeCell ref="I31:K32"/>
    <mergeCell ref="I33:K33"/>
    <mergeCell ref="I34:K34"/>
    <mergeCell ref="L31:L32"/>
    <mergeCell ref="N31:N32"/>
    <mergeCell ref="H23:H24"/>
    <mergeCell ref="I25:K25"/>
    <mergeCell ref="I26:K26"/>
    <mergeCell ref="I27:K27"/>
    <mergeCell ref="I28:K28"/>
    <mergeCell ref="I29:K29"/>
    <mergeCell ref="Q1:Y1"/>
    <mergeCell ref="Q3:W3"/>
    <mergeCell ref="T4:Y4"/>
    <mergeCell ref="H4:H5"/>
    <mergeCell ref="I4:I5"/>
    <mergeCell ref="J4:J5"/>
    <mergeCell ref="K4:L4"/>
    <mergeCell ref="I2:O2"/>
    <mergeCell ref="H3:K3"/>
    <mergeCell ref="O4:O5"/>
    <mergeCell ref="Q5:R7"/>
    <mergeCell ref="S5:S7"/>
    <mergeCell ref="H43:O43"/>
    <mergeCell ref="H44:O44"/>
    <mergeCell ref="T30:Y30"/>
    <mergeCell ref="Q42:S42"/>
    <mergeCell ref="Q43:S43"/>
    <mergeCell ref="Q44:S44"/>
    <mergeCell ref="Q30:S30"/>
    <mergeCell ref="Q39:S39"/>
    <mergeCell ref="H38:N38"/>
    <mergeCell ref="H42:O42"/>
    <mergeCell ref="H41:N41"/>
    <mergeCell ref="Q38:S38"/>
    <mergeCell ref="Q32:S32"/>
    <mergeCell ref="Q33:S33"/>
    <mergeCell ref="Q34:S34"/>
    <mergeCell ref="Q35:S35"/>
    <mergeCell ref="A24:F24"/>
    <mergeCell ref="Q40:S40"/>
    <mergeCell ref="Q41:S41"/>
    <mergeCell ref="A1:F1"/>
    <mergeCell ref="B2:F2"/>
    <mergeCell ref="A3:B3"/>
    <mergeCell ref="A20:E20"/>
    <mergeCell ref="A25:F25"/>
    <mergeCell ref="A21:C21"/>
    <mergeCell ref="A22:E22"/>
    <mergeCell ref="A23:F23"/>
    <mergeCell ref="M4:N4"/>
    <mergeCell ref="Q2:Y2"/>
    <mergeCell ref="I18:L18"/>
    <mergeCell ref="I19:L19"/>
    <mergeCell ref="H1:O1"/>
  </mergeCells>
  <phoneticPr fontId="0" type="noConversion"/>
  <pageMargins left="0.75" right="0.75" top="1" bottom="1" header="0.49212598499999999" footer="0.49212598499999999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opLeftCell="A25" workbookViewId="0">
      <selection activeCell="C77" sqref="C77"/>
    </sheetView>
  </sheetViews>
  <sheetFormatPr defaultRowHeight="12.75" x14ac:dyDescent="0.2"/>
  <cols>
    <col min="1" max="1" width="4.5703125" customWidth="1"/>
    <col min="2" max="2" width="32.85546875" customWidth="1"/>
    <col min="3" max="3" width="23" customWidth="1"/>
    <col min="8" max="8" width="20.85546875" customWidth="1"/>
    <col min="10" max="10" width="15" customWidth="1"/>
    <col min="11" max="11" width="36" bestFit="1" customWidth="1"/>
    <col min="12" max="12" width="21.5703125" bestFit="1" customWidth="1"/>
  </cols>
  <sheetData>
    <row r="1" spans="1:6" ht="35.25" customHeight="1" x14ac:dyDescent="0.2">
      <c r="A1" s="355" t="s">
        <v>539</v>
      </c>
      <c r="B1" s="355"/>
      <c r="C1" s="355"/>
      <c r="D1" s="355"/>
      <c r="E1" s="355"/>
      <c r="F1" s="355"/>
    </row>
    <row r="2" spans="1:6" ht="24" customHeight="1" x14ac:dyDescent="0.2">
      <c r="A2" s="353" t="s">
        <v>505</v>
      </c>
      <c r="B2" s="354" t="s">
        <v>225</v>
      </c>
      <c r="C2" s="354" t="s">
        <v>540</v>
      </c>
      <c r="D2" s="354" t="s">
        <v>541</v>
      </c>
      <c r="E2" s="354"/>
      <c r="F2" s="354"/>
    </row>
    <row r="3" spans="1:6" x14ac:dyDescent="0.2">
      <c r="A3" s="353"/>
      <c r="B3" s="354"/>
      <c r="C3" s="354"/>
      <c r="D3" s="353" t="s">
        <v>542</v>
      </c>
      <c r="E3" s="353" t="s">
        <v>543</v>
      </c>
      <c r="F3" s="353" t="s">
        <v>544</v>
      </c>
    </row>
    <row r="4" spans="1:6" x14ac:dyDescent="0.2">
      <c r="A4" s="353"/>
      <c r="B4" s="354"/>
      <c r="C4" s="354"/>
      <c r="D4" s="353"/>
      <c r="E4" s="353"/>
      <c r="F4" s="353"/>
    </row>
    <row r="5" spans="1:6" x14ac:dyDescent="0.2">
      <c r="A5" s="353"/>
      <c r="B5" s="354"/>
      <c r="C5" s="354"/>
      <c r="D5" s="353"/>
      <c r="E5" s="353"/>
      <c r="F5" s="353"/>
    </row>
    <row r="6" spans="1:6" x14ac:dyDescent="0.2">
      <c r="A6" s="105"/>
      <c r="B6" s="100" t="s">
        <v>545</v>
      </c>
      <c r="C6" s="100"/>
      <c r="D6" s="100"/>
      <c r="E6" s="100"/>
      <c r="F6" s="100"/>
    </row>
    <row r="7" spans="1:6" x14ac:dyDescent="0.2">
      <c r="A7" s="105"/>
      <c r="B7" s="100"/>
      <c r="C7" s="100"/>
      <c r="D7" s="100"/>
      <c r="E7" s="100"/>
      <c r="F7" s="100"/>
    </row>
    <row r="8" spans="1:6" x14ac:dyDescent="0.2">
      <c r="A8" s="105" t="s">
        <v>546</v>
      </c>
      <c r="B8" s="100" t="s">
        <v>547</v>
      </c>
      <c r="C8" s="105">
        <v>365</v>
      </c>
      <c r="D8" s="100"/>
      <c r="E8" s="100"/>
      <c r="F8" s="100"/>
    </row>
    <row r="9" spans="1:6" x14ac:dyDescent="0.2">
      <c r="A9" s="105" t="s">
        <v>548</v>
      </c>
      <c r="B9" s="100" t="s">
        <v>549</v>
      </c>
      <c r="C9" s="105">
        <v>52</v>
      </c>
      <c r="D9" s="100"/>
      <c r="E9" s="100"/>
      <c r="F9" s="100"/>
    </row>
    <row r="10" spans="1:6" x14ac:dyDescent="0.2">
      <c r="A10" s="105" t="s">
        <v>550</v>
      </c>
      <c r="B10" s="100" t="s">
        <v>551</v>
      </c>
      <c r="C10" s="105">
        <v>4</v>
      </c>
      <c r="D10" s="100"/>
      <c r="E10" s="100"/>
      <c r="F10" s="100"/>
    </row>
    <row r="11" spans="1:6" x14ac:dyDescent="0.2">
      <c r="A11" s="105" t="s">
        <v>552</v>
      </c>
      <c r="B11" s="100" t="s">
        <v>553</v>
      </c>
      <c r="C11" s="105">
        <v>5</v>
      </c>
      <c r="D11" s="100"/>
      <c r="E11" s="100"/>
      <c r="F11" s="100"/>
    </row>
    <row r="12" spans="1:6" x14ac:dyDescent="0.2">
      <c r="A12" s="105" t="s">
        <v>554</v>
      </c>
      <c r="B12" s="100" t="s">
        <v>555</v>
      </c>
      <c r="C12" s="105">
        <v>30</v>
      </c>
      <c r="D12" s="100"/>
      <c r="E12" s="100"/>
      <c r="F12" s="100"/>
    </row>
    <row r="13" spans="1:6" x14ac:dyDescent="0.2">
      <c r="A13" s="105" t="s">
        <v>556</v>
      </c>
      <c r="B13" s="100" t="s">
        <v>557</v>
      </c>
      <c r="C13" s="105">
        <v>13</v>
      </c>
      <c r="D13" s="100"/>
      <c r="E13" s="100"/>
      <c r="F13" s="100"/>
    </row>
    <row r="14" spans="1:6" x14ac:dyDescent="0.2">
      <c r="A14" s="105" t="s">
        <v>558</v>
      </c>
      <c r="B14" s="100" t="s">
        <v>559</v>
      </c>
      <c r="C14" s="105" t="s">
        <v>1028</v>
      </c>
      <c r="D14" s="100"/>
      <c r="E14" s="100"/>
      <c r="F14" s="100"/>
    </row>
    <row r="15" spans="1:6" x14ac:dyDescent="0.2">
      <c r="A15" s="105"/>
      <c r="B15" s="100" t="s">
        <v>560</v>
      </c>
      <c r="C15" s="105">
        <f>C8-(C9-C10)-C11-C12-C13</f>
        <v>269</v>
      </c>
      <c r="D15" s="100"/>
      <c r="E15" s="100"/>
      <c r="F15" s="100"/>
    </row>
    <row r="16" spans="1:6" x14ac:dyDescent="0.2">
      <c r="A16" s="105"/>
      <c r="B16" s="100"/>
      <c r="C16" s="100"/>
      <c r="D16" s="124"/>
      <c r="E16" s="124"/>
      <c r="F16" s="124"/>
    </row>
    <row r="17" spans="1:6" x14ac:dyDescent="0.2">
      <c r="A17" s="105"/>
      <c r="B17" s="100" t="s">
        <v>561</v>
      </c>
      <c r="C17" s="105" t="s">
        <v>562</v>
      </c>
      <c r="D17" s="106">
        <v>20</v>
      </c>
      <c r="E17" s="124"/>
      <c r="F17" s="124"/>
    </row>
    <row r="18" spans="1:6" x14ac:dyDescent="0.2">
      <c r="A18" s="105"/>
      <c r="B18" s="100" t="s">
        <v>563</v>
      </c>
      <c r="C18" s="105" t="s">
        <v>562</v>
      </c>
      <c r="D18" s="106">
        <v>1.5</v>
      </c>
      <c r="E18" s="124"/>
      <c r="F18" s="124"/>
    </row>
    <row r="19" spans="1:6" x14ac:dyDescent="0.2">
      <c r="A19" s="105"/>
      <c r="B19" s="100" t="s">
        <v>564</v>
      </c>
      <c r="C19" s="105" t="s">
        <v>562</v>
      </c>
      <c r="D19" s="106">
        <v>1</v>
      </c>
      <c r="E19" s="124"/>
      <c r="F19" s="124"/>
    </row>
    <row r="20" spans="1:6" x14ac:dyDescent="0.2">
      <c r="A20" s="105"/>
      <c r="B20" s="100" t="s">
        <v>565</v>
      </c>
      <c r="C20" s="105" t="s">
        <v>562</v>
      </c>
      <c r="D20" s="106">
        <v>0.2</v>
      </c>
      <c r="E20" s="124"/>
      <c r="F20" s="124"/>
    </row>
    <row r="21" spans="1:6" x14ac:dyDescent="0.2">
      <c r="A21" s="105"/>
      <c r="B21" s="100" t="s">
        <v>566</v>
      </c>
      <c r="C21" s="105" t="s">
        <v>562</v>
      </c>
      <c r="D21" s="106">
        <v>0.6</v>
      </c>
      <c r="E21" s="124"/>
      <c r="F21" s="124"/>
    </row>
    <row r="22" spans="1:6" x14ac:dyDescent="0.2">
      <c r="A22" s="105"/>
      <c r="B22" s="100" t="s">
        <v>567</v>
      </c>
      <c r="C22" s="105" t="s">
        <v>562</v>
      </c>
      <c r="D22" s="106">
        <v>2.5</v>
      </c>
      <c r="E22" s="124"/>
      <c r="F22" s="124"/>
    </row>
    <row r="23" spans="1:6" x14ac:dyDescent="0.2">
      <c r="A23" s="105"/>
      <c r="B23" s="100" t="s">
        <v>568</v>
      </c>
      <c r="C23" s="105" t="s">
        <v>562</v>
      </c>
      <c r="D23" s="106">
        <v>3</v>
      </c>
      <c r="E23" s="124"/>
      <c r="F23" s="124"/>
    </row>
    <row r="24" spans="1:6" x14ac:dyDescent="0.2">
      <c r="A24" s="105"/>
      <c r="B24" s="100" t="s">
        <v>569</v>
      </c>
      <c r="C24" s="105" t="s">
        <v>562</v>
      </c>
      <c r="D24" s="106">
        <v>8</v>
      </c>
      <c r="E24" s="124"/>
      <c r="F24" s="124"/>
    </row>
    <row r="25" spans="1:6" x14ac:dyDescent="0.2">
      <c r="A25" s="105"/>
      <c r="B25" s="100" t="s">
        <v>801</v>
      </c>
      <c r="C25" s="105" t="s">
        <v>562</v>
      </c>
      <c r="D25" s="106">
        <v>0.5</v>
      </c>
      <c r="E25" s="124"/>
      <c r="F25" s="124"/>
    </row>
    <row r="26" spans="1:6" x14ac:dyDescent="0.2">
      <c r="A26" s="105"/>
      <c r="B26" s="100" t="s">
        <v>570</v>
      </c>
      <c r="C26" s="105" t="s">
        <v>562</v>
      </c>
      <c r="D26" s="106">
        <v>1</v>
      </c>
      <c r="E26" s="124"/>
      <c r="F26" s="124"/>
    </row>
    <row r="27" spans="1:6" x14ac:dyDescent="0.2">
      <c r="A27" s="105"/>
      <c r="B27" s="100" t="s">
        <v>571</v>
      </c>
      <c r="C27" s="105"/>
      <c r="D27" s="106">
        <v>0</v>
      </c>
      <c r="E27" s="124"/>
      <c r="F27" s="124"/>
    </row>
    <row r="28" spans="1:6" x14ac:dyDescent="0.2">
      <c r="A28" s="105"/>
      <c r="B28" s="100"/>
      <c r="C28" s="100"/>
      <c r="D28" s="124"/>
      <c r="E28" s="124"/>
      <c r="F28" s="124"/>
    </row>
    <row r="29" spans="1:6" x14ac:dyDescent="0.2">
      <c r="A29" s="105"/>
      <c r="B29" s="100" t="s">
        <v>572</v>
      </c>
      <c r="C29" s="105" t="s">
        <v>573</v>
      </c>
      <c r="D29" s="106"/>
      <c r="E29" s="106">
        <f>(C9-C10)/C15*100</f>
        <v>17.843866171003718</v>
      </c>
      <c r="F29" s="106"/>
    </row>
    <row r="30" spans="1:6" x14ac:dyDescent="0.2">
      <c r="A30" s="105"/>
      <c r="B30" s="100" t="s">
        <v>555</v>
      </c>
      <c r="C30" s="105" t="s">
        <v>574</v>
      </c>
      <c r="D30" s="106"/>
      <c r="E30" s="106">
        <f>(C12+10)/C15*100</f>
        <v>14.869888475836431</v>
      </c>
      <c r="F30" s="106"/>
    </row>
    <row r="31" spans="1:6" x14ac:dyDescent="0.2">
      <c r="A31" s="105"/>
      <c r="B31" s="100" t="s">
        <v>557</v>
      </c>
      <c r="C31" s="105" t="s">
        <v>575</v>
      </c>
      <c r="D31" s="106"/>
      <c r="E31" s="106">
        <f>C13/C15*100</f>
        <v>4.8327137546468402</v>
      </c>
      <c r="F31" s="106"/>
    </row>
    <row r="32" spans="1:6" x14ac:dyDescent="0.2">
      <c r="A32" s="105"/>
      <c r="B32" s="100" t="s">
        <v>576</v>
      </c>
      <c r="C32" s="105" t="s">
        <v>577</v>
      </c>
      <c r="D32" s="106"/>
      <c r="E32" s="106">
        <f>7/C15*100</f>
        <v>2.6022304832713754</v>
      </c>
      <c r="F32" s="106"/>
    </row>
    <row r="33" spans="1:6" x14ac:dyDescent="0.2">
      <c r="A33" s="105"/>
      <c r="B33" s="100" t="s">
        <v>578</v>
      </c>
      <c r="C33" s="105" t="s">
        <v>579</v>
      </c>
      <c r="D33" s="106"/>
      <c r="E33" s="106">
        <f>5/C15*100</f>
        <v>1.8587360594795539</v>
      </c>
      <c r="F33" s="106"/>
    </row>
    <row r="34" spans="1:6" x14ac:dyDescent="0.2">
      <c r="A34" s="105"/>
      <c r="B34" s="100" t="s">
        <v>580</v>
      </c>
      <c r="C34" s="105" t="s">
        <v>943</v>
      </c>
      <c r="D34" s="106"/>
      <c r="E34" s="106">
        <f>5/270*100*0.035*0.97</f>
        <v>6.2870370370370368E-2</v>
      </c>
      <c r="F34" s="106"/>
    </row>
    <row r="35" spans="1:6" x14ac:dyDescent="0.2">
      <c r="A35" s="105" t="s">
        <v>581</v>
      </c>
      <c r="B35" s="100" t="s">
        <v>582</v>
      </c>
      <c r="C35" s="105" t="s">
        <v>583</v>
      </c>
      <c r="D35" s="106"/>
      <c r="E35" s="106">
        <f>30/C15*100</f>
        <v>11.152416356877323</v>
      </c>
      <c r="F35" s="106"/>
    </row>
    <row r="36" spans="1:6" x14ac:dyDescent="0.2">
      <c r="A36" s="105"/>
      <c r="B36" s="100" t="s">
        <v>584</v>
      </c>
      <c r="C36" s="105" t="s">
        <v>803</v>
      </c>
      <c r="D36" s="106"/>
      <c r="E36" s="106">
        <f>23/C15*100</f>
        <v>8.5501858736059475</v>
      </c>
      <c r="F36" s="106"/>
    </row>
    <row r="37" spans="1:6" x14ac:dyDescent="0.2">
      <c r="A37" s="105"/>
      <c r="B37" s="100"/>
      <c r="C37" s="105"/>
      <c r="D37" s="106"/>
      <c r="E37" s="106"/>
      <c r="F37" s="106"/>
    </row>
    <row r="38" spans="1:6" x14ac:dyDescent="0.2">
      <c r="A38" s="105"/>
      <c r="B38" s="100" t="s">
        <v>585</v>
      </c>
      <c r="C38" s="105" t="s">
        <v>806</v>
      </c>
      <c r="D38" s="106"/>
      <c r="E38" s="106" t="s">
        <v>1028</v>
      </c>
      <c r="F38" s="106">
        <f>0.4*9.2</f>
        <v>3.6799999999999997</v>
      </c>
    </row>
    <row r="39" spans="1:6" x14ac:dyDescent="0.2">
      <c r="A39" s="105"/>
      <c r="B39" s="100" t="s">
        <v>585</v>
      </c>
      <c r="C39" s="105" t="s">
        <v>805</v>
      </c>
      <c r="D39" s="106"/>
      <c r="E39" s="106"/>
      <c r="F39" s="106">
        <f>0.1*9.2</f>
        <v>0.91999999999999993</v>
      </c>
    </row>
    <row r="40" spans="1:6" x14ac:dyDescent="0.2">
      <c r="A40" s="105"/>
      <c r="B40" s="100" t="s">
        <v>586</v>
      </c>
      <c r="C40" s="105" t="s">
        <v>802</v>
      </c>
      <c r="D40" s="106"/>
      <c r="E40" s="106"/>
      <c r="F40" s="106">
        <f>0.085*E35</f>
        <v>0.94795539033457255</v>
      </c>
    </row>
    <row r="41" spans="1:6" x14ac:dyDescent="0.2">
      <c r="A41" s="105"/>
      <c r="B41" s="100" t="s">
        <v>952</v>
      </c>
      <c r="C41" s="105" t="s">
        <v>942</v>
      </c>
      <c r="D41" s="106"/>
      <c r="E41" s="106"/>
      <c r="F41" s="106">
        <f>1/12*(E35+E30)</f>
        <v>2.168525402726146</v>
      </c>
    </row>
    <row r="42" spans="1:6" x14ac:dyDescent="0.2">
      <c r="A42" s="100"/>
      <c r="B42" s="100"/>
      <c r="C42" s="105"/>
      <c r="D42" s="106"/>
      <c r="E42" s="106"/>
      <c r="F42" s="106"/>
    </row>
    <row r="43" spans="1:6" x14ac:dyDescent="0.2">
      <c r="A43" s="100"/>
      <c r="B43" s="100"/>
      <c r="C43" s="105"/>
      <c r="D43" s="106"/>
      <c r="E43" s="106"/>
      <c r="F43" s="106"/>
    </row>
    <row r="44" spans="1:6" x14ac:dyDescent="0.2">
      <c r="A44" s="100" t="s">
        <v>587</v>
      </c>
      <c r="B44" s="100"/>
      <c r="C44" s="100"/>
      <c r="D44" s="106">
        <f>SUM(D17:D43)</f>
        <v>38.299999999999997</v>
      </c>
      <c r="E44" s="106">
        <f>SUM(E17:E43)</f>
        <v>61.772907545091563</v>
      </c>
      <c r="F44" s="106">
        <f>SUM(F17:F43)</f>
        <v>7.7164807930607182</v>
      </c>
    </row>
    <row r="45" spans="1:6" x14ac:dyDescent="0.2">
      <c r="A45" s="100"/>
      <c r="B45" s="100"/>
      <c r="C45" s="100"/>
      <c r="D45" s="106"/>
      <c r="E45" s="106"/>
      <c r="F45" s="106"/>
    </row>
    <row r="46" spans="1:6" x14ac:dyDescent="0.2">
      <c r="A46" s="100"/>
      <c r="B46" s="100"/>
      <c r="C46" s="100"/>
      <c r="D46" s="106"/>
      <c r="E46" s="106"/>
      <c r="F46" s="106"/>
    </row>
    <row r="47" spans="1:6" x14ac:dyDescent="0.2">
      <c r="A47" s="100" t="s">
        <v>588</v>
      </c>
      <c r="B47" s="100"/>
      <c r="C47" s="100"/>
      <c r="D47" s="106"/>
      <c r="E47" s="106"/>
      <c r="F47" s="106">
        <f>(D44*E44)/100</f>
        <v>23.659023589770069</v>
      </c>
    </row>
    <row r="48" spans="1:6" x14ac:dyDescent="0.2">
      <c r="A48" s="100"/>
      <c r="B48" s="100"/>
      <c r="C48" s="100"/>
      <c r="D48" s="106"/>
      <c r="E48" s="106"/>
      <c r="F48" s="106"/>
    </row>
    <row r="49" spans="1:6" x14ac:dyDescent="0.2">
      <c r="A49" s="309" t="s">
        <v>1012</v>
      </c>
      <c r="B49" s="310"/>
      <c r="C49" s="310"/>
      <c r="D49" s="310"/>
      <c r="E49" s="311"/>
      <c r="F49" s="127">
        <f>F47+F44+E44+D44</f>
        <v>131.44841192792234</v>
      </c>
    </row>
    <row r="53" spans="1:6" ht="27" customHeight="1" x14ac:dyDescent="0.2">
      <c r="A53" s="355" t="s">
        <v>590</v>
      </c>
      <c r="B53" s="355"/>
      <c r="C53" s="355"/>
      <c r="D53" s="355"/>
      <c r="E53" s="355"/>
      <c r="F53" s="355"/>
    </row>
    <row r="54" spans="1:6" x14ac:dyDescent="0.2">
      <c r="A54" s="353" t="s">
        <v>505</v>
      </c>
      <c r="B54" s="354" t="s">
        <v>225</v>
      </c>
      <c r="C54" s="354" t="s">
        <v>540</v>
      </c>
      <c r="D54" s="354" t="s">
        <v>541</v>
      </c>
      <c r="E54" s="354"/>
      <c r="F54" s="354"/>
    </row>
    <row r="55" spans="1:6" x14ac:dyDescent="0.2">
      <c r="A55" s="353"/>
      <c r="B55" s="354"/>
      <c r="C55" s="354"/>
      <c r="D55" s="353" t="s">
        <v>542</v>
      </c>
      <c r="E55" s="353" t="s">
        <v>543</v>
      </c>
      <c r="F55" s="353" t="s">
        <v>544</v>
      </c>
    </row>
    <row r="56" spans="1:6" x14ac:dyDescent="0.2">
      <c r="A56" s="353"/>
      <c r="B56" s="354"/>
      <c r="C56" s="354"/>
      <c r="D56" s="353"/>
      <c r="E56" s="353"/>
      <c r="F56" s="353"/>
    </row>
    <row r="57" spans="1:6" x14ac:dyDescent="0.2">
      <c r="A57" s="353"/>
      <c r="B57" s="354"/>
      <c r="C57" s="354"/>
      <c r="D57" s="353"/>
      <c r="E57" s="353"/>
      <c r="F57" s="353"/>
    </row>
    <row r="58" spans="1:6" x14ac:dyDescent="0.2">
      <c r="A58" s="105"/>
      <c r="B58" s="100"/>
      <c r="C58" s="100"/>
      <c r="D58" s="100"/>
      <c r="E58" s="100"/>
      <c r="F58" s="100"/>
    </row>
    <row r="59" spans="1:6" x14ac:dyDescent="0.2">
      <c r="A59" s="100"/>
      <c r="B59" s="100"/>
      <c r="C59" s="100"/>
      <c r="D59" s="100"/>
      <c r="E59" s="100"/>
      <c r="F59" s="100"/>
    </row>
    <row r="60" spans="1:6" x14ac:dyDescent="0.2">
      <c r="A60" s="100"/>
      <c r="B60" s="100"/>
      <c r="C60" s="100"/>
      <c r="D60" s="100"/>
      <c r="E60" s="100"/>
      <c r="F60" s="100"/>
    </row>
    <row r="61" spans="1:6" x14ac:dyDescent="0.2">
      <c r="A61" s="303" t="s">
        <v>1013</v>
      </c>
      <c r="B61" s="304"/>
      <c r="C61" s="304"/>
      <c r="D61" s="304"/>
      <c r="E61" s="304"/>
      <c r="F61" s="305"/>
    </row>
    <row r="62" spans="1:6" x14ac:dyDescent="0.2">
      <c r="A62" s="303" t="s">
        <v>1014</v>
      </c>
      <c r="B62" s="304"/>
      <c r="C62" s="304"/>
      <c r="D62" s="304"/>
      <c r="E62" s="304"/>
      <c r="F62" s="305"/>
    </row>
    <row r="63" spans="1:6" x14ac:dyDescent="0.2">
      <c r="A63" s="105"/>
      <c r="B63" s="100"/>
      <c r="C63" s="105"/>
      <c r="D63" s="100"/>
      <c r="E63" s="100"/>
      <c r="F63" s="100"/>
    </row>
    <row r="64" spans="1:6" x14ac:dyDescent="0.2">
      <c r="A64" s="105" t="s">
        <v>558</v>
      </c>
      <c r="B64" s="105" t="s">
        <v>1015</v>
      </c>
      <c r="C64" s="105">
        <v>11</v>
      </c>
      <c r="D64" s="124" t="s">
        <v>1016</v>
      </c>
      <c r="E64" s="105">
        <v>330</v>
      </c>
      <c r="F64" s="100" t="s">
        <v>1017</v>
      </c>
    </row>
    <row r="65" spans="1:6" x14ac:dyDescent="0.2">
      <c r="A65" s="105"/>
      <c r="B65" s="100"/>
      <c r="C65" s="105"/>
      <c r="D65" s="124"/>
      <c r="E65" s="100"/>
      <c r="F65" s="100"/>
    </row>
    <row r="66" spans="1:6" x14ac:dyDescent="0.2">
      <c r="A66" s="105"/>
      <c r="B66" s="100"/>
      <c r="C66" s="100"/>
      <c r="D66" s="124"/>
      <c r="E66" s="100"/>
      <c r="F66" s="100"/>
    </row>
    <row r="67" spans="1:6" x14ac:dyDescent="0.2">
      <c r="A67" s="105"/>
      <c r="B67" s="100" t="s">
        <v>561</v>
      </c>
      <c r="C67" s="105" t="s">
        <v>562</v>
      </c>
      <c r="D67" s="106">
        <v>20</v>
      </c>
      <c r="E67" s="100"/>
      <c r="F67" s="100"/>
    </row>
    <row r="68" spans="1:6" x14ac:dyDescent="0.2">
      <c r="A68" s="105"/>
      <c r="B68" s="100" t="s">
        <v>563</v>
      </c>
      <c r="C68" s="105" t="s">
        <v>562</v>
      </c>
      <c r="D68" s="106">
        <v>1.5</v>
      </c>
      <c r="E68" s="124"/>
      <c r="F68" s="124"/>
    </row>
    <row r="69" spans="1:6" x14ac:dyDescent="0.2">
      <c r="A69" s="105"/>
      <c r="B69" s="100" t="s">
        <v>564</v>
      </c>
      <c r="C69" s="105" t="s">
        <v>562</v>
      </c>
      <c r="D69" s="106">
        <v>1</v>
      </c>
      <c r="E69" s="124"/>
      <c r="F69" s="124"/>
    </row>
    <row r="70" spans="1:6" x14ac:dyDescent="0.2">
      <c r="A70" s="105"/>
      <c r="B70" s="100" t="s">
        <v>565</v>
      </c>
      <c r="C70" s="105" t="s">
        <v>562</v>
      </c>
      <c r="D70" s="106">
        <v>0.2</v>
      </c>
      <c r="E70" s="124"/>
      <c r="F70" s="124"/>
    </row>
    <row r="71" spans="1:6" x14ac:dyDescent="0.2">
      <c r="A71" s="105"/>
      <c r="B71" s="100" t="s">
        <v>566</v>
      </c>
      <c r="C71" s="105" t="s">
        <v>562</v>
      </c>
      <c r="D71" s="106">
        <v>0.6</v>
      </c>
      <c r="E71" s="124"/>
      <c r="F71" s="124"/>
    </row>
    <row r="72" spans="1:6" x14ac:dyDescent="0.2">
      <c r="A72" s="105"/>
      <c r="B72" s="100" t="s">
        <v>567</v>
      </c>
      <c r="C72" s="105" t="s">
        <v>562</v>
      </c>
      <c r="D72" s="106">
        <v>2.5</v>
      </c>
      <c r="E72" s="124"/>
      <c r="F72" s="124"/>
    </row>
    <row r="73" spans="1:6" x14ac:dyDescent="0.2">
      <c r="A73" s="105"/>
      <c r="B73" s="100" t="s">
        <v>568</v>
      </c>
      <c r="C73" s="105" t="s">
        <v>562</v>
      </c>
      <c r="D73" s="106">
        <v>3</v>
      </c>
      <c r="E73" s="124"/>
      <c r="F73" s="124"/>
    </row>
    <row r="74" spans="1:6" x14ac:dyDescent="0.2">
      <c r="A74" s="105"/>
      <c r="B74" s="100" t="s">
        <v>569</v>
      </c>
      <c r="C74" s="105" t="s">
        <v>562</v>
      </c>
      <c r="D74" s="106">
        <v>8</v>
      </c>
      <c r="E74" s="124"/>
      <c r="F74" s="124"/>
    </row>
    <row r="75" spans="1:6" x14ac:dyDescent="0.2">
      <c r="A75" s="105"/>
      <c r="B75" s="100" t="s">
        <v>801</v>
      </c>
      <c r="C75" s="105" t="s">
        <v>562</v>
      </c>
      <c r="D75" s="106">
        <v>0.5</v>
      </c>
      <c r="E75" s="124"/>
      <c r="F75" s="124"/>
    </row>
    <row r="76" spans="1:6" x14ac:dyDescent="0.2">
      <c r="A76" s="105"/>
      <c r="B76" s="100" t="s">
        <v>570</v>
      </c>
      <c r="C76" s="105" t="s">
        <v>562</v>
      </c>
      <c r="D76" s="106">
        <v>1</v>
      </c>
      <c r="E76" s="124"/>
      <c r="F76" s="124"/>
    </row>
    <row r="77" spans="1:6" x14ac:dyDescent="0.2">
      <c r="A77" s="105"/>
      <c r="B77" s="100" t="s">
        <v>571</v>
      </c>
      <c r="C77" s="105"/>
      <c r="D77" s="106">
        <v>0</v>
      </c>
      <c r="E77" s="124"/>
      <c r="F77" s="124"/>
    </row>
    <row r="78" spans="1:6" x14ac:dyDescent="0.2">
      <c r="A78" s="105"/>
      <c r="B78" s="100"/>
      <c r="C78" s="100"/>
      <c r="D78" s="124"/>
      <c r="E78" s="124"/>
      <c r="F78" s="124"/>
    </row>
    <row r="79" spans="1:6" x14ac:dyDescent="0.2">
      <c r="A79" s="105"/>
      <c r="B79" s="100" t="s">
        <v>572</v>
      </c>
      <c r="C79" s="105"/>
      <c r="D79" s="106"/>
      <c r="E79" s="106"/>
      <c r="F79" s="106"/>
    </row>
    <row r="80" spans="1:6" x14ac:dyDescent="0.2">
      <c r="A80" s="105"/>
      <c r="B80" s="100" t="s">
        <v>555</v>
      </c>
      <c r="C80" s="105" t="s">
        <v>591</v>
      </c>
      <c r="D80" s="106"/>
      <c r="E80" s="106">
        <f>1.33/11*100</f>
        <v>12.090909090909092</v>
      </c>
      <c r="F80" s="106"/>
    </row>
    <row r="81" spans="1:6" x14ac:dyDescent="0.2">
      <c r="A81" s="105"/>
      <c r="B81" s="100" t="s">
        <v>557</v>
      </c>
      <c r="C81" s="105"/>
      <c r="D81" s="106"/>
      <c r="E81" s="106"/>
      <c r="F81" s="106"/>
    </row>
    <row r="82" spans="1:6" x14ac:dyDescent="0.2">
      <c r="A82" s="105"/>
      <c r="B82" s="100" t="s">
        <v>576</v>
      </c>
      <c r="C82" s="105" t="s">
        <v>592</v>
      </c>
      <c r="D82" s="106"/>
      <c r="E82" s="106">
        <f>7/330*100</f>
        <v>2.1212121212121215</v>
      </c>
      <c r="F82" s="106"/>
    </row>
    <row r="83" spans="1:6" x14ac:dyDescent="0.2">
      <c r="A83" s="105"/>
      <c r="B83" s="100" t="s">
        <v>578</v>
      </c>
      <c r="C83" s="105" t="s">
        <v>593</v>
      </c>
      <c r="D83" s="106"/>
      <c r="E83" s="106">
        <f>5/330*100</f>
        <v>1.5151515151515151</v>
      </c>
      <c r="F83" s="106"/>
    </row>
    <row r="84" spans="1:6" x14ac:dyDescent="0.2">
      <c r="A84" s="105"/>
      <c r="B84" s="100" t="s">
        <v>580</v>
      </c>
      <c r="C84" s="105" t="s">
        <v>888</v>
      </c>
      <c r="D84" s="106"/>
      <c r="E84" s="106">
        <f>+(0.0151515151515152*0.035*0.97)*100</f>
        <v>5.1439393939394111E-2</v>
      </c>
      <c r="F84" s="106"/>
    </row>
    <row r="85" spans="1:6" x14ac:dyDescent="0.2">
      <c r="A85" s="105" t="s">
        <v>581</v>
      </c>
      <c r="B85" s="100" t="s">
        <v>582</v>
      </c>
      <c r="C85" s="105" t="s">
        <v>594</v>
      </c>
      <c r="D85" s="106"/>
      <c r="E85" s="106">
        <f>30/330*100</f>
        <v>9.0909090909090917</v>
      </c>
      <c r="F85" s="106"/>
    </row>
    <row r="86" spans="1:6" x14ac:dyDescent="0.2">
      <c r="A86" s="105"/>
      <c r="B86" s="100" t="s">
        <v>584</v>
      </c>
      <c r="C86" s="105" t="s">
        <v>887</v>
      </c>
      <c r="D86" s="106"/>
      <c r="E86" s="106">
        <f>+(0.0696969696969697)*100</f>
        <v>6.9696969696969706</v>
      </c>
      <c r="F86" s="106"/>
    </row>
    <row r="87" spans="1:6" x14ac:dyDescent="0.2">
      <c r="A87" s="105"/>
      <c r="B87" s="100"/>
      <c r="C87" s="105"/>
      <c r="D87" s="106"/>
      <c r="E87" s="106"/>
      <c r="F87" s="106"/>
    </row>
    <row r="88" spans="1:6" x14ac:dyDescent="0.2">
      <c r="A88" s="105"/>
      <c r="B88" s="100" t="s">
        <v>585</v>
      </c>
      <c r="C88" s="105" t="s">
        <v>804</v>
      </c>
      <c r="D88" s="106"/>
      <c r="E88" s="106" t="s">
        <v>1028</v>
      </c>
      <c r="F88" s="106">
        <f>0.4*9.2</f>
        <v>3.6799999999999997</v>
      </c>
    </row>
    <row r="89" spans="1:6" x14ac:dyDescent="0.2">
      <c r="A89" s="105"/>
      <c r="B89" s="100" t="s">
        <v>585</v>
      </c>
      <c r="C89" s="105" t="s">
        <v>805</v>
      </c>
      <c r="D89" s="106"/>
      <c r="E89" s="106"/>
      <c r="F89" s="106">
        <f>0.1*9.2</f>
        <v>0.91999999999999993</v>
      </c>
    </row>
    <row r="90" spans="1:6" x14ac:dyDescent="0.2">
      <c r="A90" s="105"/>
      <c r="B90" s="100" t="s">
        <v>586</v>
      </c>
      <c r="C90" s="105" t="s">
        <v>802</v>
      </c>
      <c r="D90" s="106"/>
      <c r="E90" s="106"/>
      <c r="F90" s="106">
        <f>0.08*E85</f>
        <v>0.7272727272727274</v>
      </c>
    </row>
    <row r="91" spans="1:6" x14ac:dyDescent="0.2">
      <c r="A91" s="105"/>
      <c r="B91" s="100" t="s">
        <v>952</v>
      </c>
      <c r="C91" s="105" t="s">
        <v>942</v>
      </c>
      <c r="D91" s="106"/>
      <c r="E91" s="106"/>
      <c r="F91" s="106">
        <f>1/12*(E85+E80)</f>
        <v>1.7651515151515151</v>
      </c>
    </row>
    <row r="92" spans="1:6" x14ac:dyDescent="0.2">
      <c r="A92" s="105"/>
      <c r="B92" s="100"/>
      <c r="C92" s="105"/>
      <c r="D92" s="106"/>
      <c r="E92" s="106"/>
      <c r="F92" s="106"/>
    </row>
    <row r="93" spans="1:6" x14ac:dyDescent="0.2">
      <c r="A93" s="100"/>
      <c r="B93" s="100"/>
      <c r="C93" s="100"/>
      <c r="D93" s="106"/>
      <c r="E93" s="106"/>
      <c r="F93" s="106"/>
    </row>
    <row r="94" spans="1:6" x14ac:dyDescent="0.2">
      <c r="A94" s="306" t="s">
        <v>587</v>
      </c>
      <c r="B94" s="307"/>
      <c r="C94" s="308"/>
      <c r="D94" s="106">
        <f>SUM(D67:D93)</f>
        <v>38.299999999999997</v>
      </c>
      <c r="E94" s="106">
        <f>SUM(E67:E93)</f>
        <v>31.839318181818186</v>
      </c>
      <c r="F94" s="106">
        <f>SUM(F67:F93)</f>
        <v>7.0924242424242419</v>
      </c>
    </row>
    <row r="95" spans="1:6" x14ac:dyDescent="0.2">
      <c r="A95" s="100"/>
      <c r="B95" s="100"/>
      <c r="C95" s="100"/>
      <c r="D95" s="105"/>
      <c r="E95" s="106"/>
      <c r="F95" s="106"/>
    </row>
    <row r="96" spans="1:6" x14ac:dyDescent="0.2">
      <c r="A96" s="100"/>
      <c r="B96" s="100"/>
      <c r="C96" s="100"/>
      <c r="D96" s="105"/>
      <c r="E96" s="106"/>
      <c r="F96" s="106"/>
    </row>
    <row r="97" spans="1:13" x14ac:dyDescent="0.2">
      <c r="A97" s="306" t="s">
        <v>588</v>
      </c>
      <c r="B97" s="307"/>
      <c r="C97" s="307"/>
      <c r="D97" s="308"/>
      <c r="E97" s="357">
        <f>+E94*D94/100</f>
        <v>12.194458863636363</v>
      </c>
      <c r="F97" s="358"/>
    </row>
    <row r="98" spans="1:13" x14ac:dyDescent="0.2">
      <c r="A98" s="100"/>
      <c r="B98" s="100"/>
      <c r="C98" s="100"/>
      <c r="D98" s="105"/>
      <c r="E98" s="106"/>
      <c r="F98" s="106"/>
    </row>
    <row r="99" spans="1:13" ht="15" x14ac:dyDescent="0.25">
      <c r="A99" s="356" t="s">
        <v>1011</v>
      </c>
      <c r="B99" s="356"/>
      <c r="C99" s="356"/>
      <c r="D99" s="356"/>
      <c r="E99" s="356"/>
      <c r="F99" s="127">
        <f>E97+F94+E94+D94</f>
        <v>89.426201287878797</v>
      </c>
    </row>
    <row r="100" spans="1:13" x14ac:dyDescent="0.2">
      <c r="E100" s="44"/>
      <c r="F100" s="44"/>
    </row>
    <row r="101" spans="1:13" x14ac:dyDescent="0.2">
      <c r="F101" s="44"/>
    </row>
    <row r="111" spans="1:13" x14ac:dyDescent="0.2">
      <c r="H111" s="361" t="s">
        <v>93</v>
      </c>
      <c r="I111" s="361"/>
      <c r="J111" s="361"/>
      <c r="K111" s="361"/>
      <c r="L111" s="361"/>
      <c r="M111" s="361"/>
    </row>
    <row r="112" spans="1:13" x14ac:dyDescent="0.2">
      <c r="H112" s="361"/>
      <c r="I112" s="361"/>
      <c r="J112" s="361"/>
      <c r="K112" s="361"/>
      <c r="L112" s="361"/>
      <c r="M112" s="361"/>
    </row>
    <row r="113" spans="8:13" ht="31.5" x14ac:dyDescent="0.2">
      <c r="H113" s="157" t="s">
        <v>318</v>
      </c>
      <c r="I113" s="157" t="s">
        <v>45</v>
      </c>
      <c r="J113" s="157" t="s">
        <v>46</v>
      </c>
      <c r="K113" s="157" t="s">
        <v>47</v>
      </c>
      <c r="L113" s="157" t="s">
        <v>48</v>
      </c>
      <c r="M113" s="93" t="s">
        <v>49</v>
      </c>
    </row>
    <row r="114" spans="8:13" ht="14.25" x14ac:dyDescent="0.2">
      <c r="H114" s="300" t="s">
        <v>50</v>
      </c>
      <c r="I114" s="300">
        <v>1</v>
      </c>
      <c r="J114" s="300" t="s">
        <v>63</v>
      </c>
      <c r="K114" s="158" t="s">
        <v>52</v>
      </c>
      <c r="L114" s="72" t="s">
        <v>53</v>
      </c>
      <c r="M114" s="354">
        <v>1</v>
      </c>
    </row>
    <row r="115" spans="8:13" ht="14.25" x14ac:dyDescent="0.2">
      <c r="H115" s="301"/>
      <c r="I115" s="301"/>
      <c r="J115" s="301"/>
      <c r="K115" s="158" t="s">
        <v>54</v>
      </c>
      <c r="L115" s="72" t="s">
        <v>55</v>
      </c>
      <c r="M115" s="354"/>
    </row>
    <row r="116" spans="8:13" x14ac:dyDescent="0.2">
      <c r="H116" s="300" t="s">
        <v>80</v>
      </c>
      <c r="I116" s="300">
        <v>3</v>
      </c>
      <c r="J116" s="300" t="s">
        <v>56</v>
      </c>
      <c r="K116" s="359" t="s">
        <v>57</v>
      </c>
      <c r="L116" s="300"/>
      <c r="M116" s="354">
        <v>2</v>
      </c>
    </row>
    <row r="117" spans="8:13" x14ac:dyDescent="0.2">
      <c r="H117" s="301"/>
      <c r="I117" s="301"/>
      <c r="J117" s="301"/>
      <c r="K117" s="360"/>
      <c r="L117" s="301"/>
      <c r="M117" s="354"/>
    </row>
    <row r="118" spans="8:13" x14ac:dyDescent="0.2">
      <c r="H118" s="300" t="s">
        <v>80</v>
      </c>
      <c r="I118" s="300">
        <v>4</v>
      </c>
      <c r="J118" s="300" t="s">
        <v>51</v>
      </c>
      <c r="K118" s="359" t="s">
        <v>57</v>
      </c>
      <c r="L118" s="300"/>
      <c r="M118" s="354">
        <v>3</v>
      </c>
    </row>
    <row r="119" spans="8:13" x14ac:dyDescent="0.2">
      <c r="H119" s="301"/>
      <c r="I119" s="301"/>
      <c r="J119" s="301"/>
      <c r="K119" s="360"/>
      <c r="L119" s="301"/>
      <c r="M119" s="354"/>
    </row>
    <row r="120" spans="8:13" ht="14.25" x14ac:dyDescent="0.2">
      <c r="H120" s="300" t="s">
        <v>58</v>
      </c>
      <c r="I120" s="300">
        <v>21</v>
      </c>
      <c r="J120" s="300" t="s">
        <v>59</v>
      </c>
      <c r="K120" s="300" t="s">
        <v>60</v>
      </c>
      <c r="L120" s="72" t="s">
        <v>53</v>
      </c>
      <c r="M120" s="354">
        <v>4</v>
      </c>
    </row>
    <row r="121" spans="8:13" ht="14.25" x14ac:dyDescent="0.2">
      <c r="H121" s="301"/>
      <c r="I121" s="301"/>
      <c r="J121" s="301"/>
      <c r="K121" s="301"/>
      <c r="L121" s="72" t="s">
        <v>61</v>
      </c>
      <c r="M121" s="354"/>
    </row>
    <row r="122" spans="8:13" ht="14.25" x14ac:dyDescent="0.2">
      <c r="H122" s="300" t="s">
        <v>62</v>
      </c>
      <c r="I122" s="300">
        <v>1</v>
      </c>
      <c r="J122" s="300" t="s">
        <v>65</v>
      </c>
      <c r="K122" s="300" t="s">
        <v>64</v>
      </c>
      <c r="L122" s="72" t="s">
        <v>53</v>
      </c>
      <c r="M122" s="354">
        <v>5</v>
      </c>
    </row>
    <row r="123" spans="8:13" ht="14.25" x14ac:dyDescent="0.2">
      <c r="H123" s="301"/>
      <c r="I123" s="301"/>
      <c r="J123" s="301"/>
      <c r="K123" s="301"/>
      <c r="L123" s="72" t="s">
        <v>55</v>
      </c>
      <c r="M123" s="354"/>
    </row>
    <row r="124" spans="8:13" ht="14.25" x14ac:dyDescent="0.2">
      <c r="H124" s="300" t="s">
        <v>94</v>
      </c>
      <c r="I124" s="300">
        <v>19</v>
      </c>
      <c r="J124" s="300" t="s">
        <v>65</v>
      </c>
      <c r="K124" s="300" t="s">
        <v>66</v>
      </c>
      <c r="L124" s="72" t="s">
        <v>53</v>
      </c>
      <c r="M124" s="354">
        <v>6</v>
      </c>
    </row>
    <row r="125" spans="8:13" ht="14.25" x14ac:dyDescent="0.2">
      <c r="H125" s="301"/>
      <c r="I125" s="301"/>
      <c r="J125" s="301"/>
      <c r="K125" s="301"/>
      <c r="L125" s="72" t="s">
        <v>55</v>
      </c>
      <c r="M125" s="354"/>
    </row>
    <row r="126" spans="8:13" ht="14.25" x14ac:dyDescent="0.2">
      <c r="H126" s="300" t="s">
        <v>67</v>
      </c>
      <c r="I126" s="300">
        <v>7</v>
      </c>
      <c r="J126" s="300" t="s">
        <v>59</v>
      </c>
      <c r="K126" s="300" t="s">
        <v>69</v>
      </c>
      <c r="L126" s="72" t="s">
        <v>53</v>
      </c>
      <c r="M126" s="354">
        <v>7</v>
      </c>
    </row>
    <row r="127" spans="8:13" ht="14.25" x14ac:dyDescent="0.2">
      <c r="H127" s="301"/>
      <c r="I127" s="301"/>
      <c r="J127" s="301"/>
      <c r="K127" s="301"/>
      <c r="L127" s="72" t="s">
        <v>55</v>
      </c>
      <c r="M127" s="354"/>
    </row>
    <row r="128" spans="8:13" ht="14.25" x14ac:dyDescent="0.2">
      <c r="H128" s="300" t="s">
        <v>70</v>
      </c>
      <c r="I128" s="300">
        <v>12</v>
      </c>
      <c r="J128" s="300" t="s">
        <v>59</v>
      </c>
      <c r="K128" s="359" t="s">
        <v>71</v>
      </c>
      <c r="L128" s="72" t="s">
        <v>53</v>
      </c>
      <c r="M128" s="354">
        <v>8</v>
      </c>
    </row>
    <row r="129" spans="8:13" ht="14.25" x14ac:dyDescent="0.2">
      <c r="H129" s="301"/>
      <c r="I129" s="301"/>
      <c r="J129" s="301"/>
      <c r="K129" s="360"/>
      <c r="L129" s="72" t="s">
        <v>72</v>
      </c>
      <c r="M129" s="354"/>
    </row>
    <row r="130" spans="8:13" ht="14.25" x14ac:dyDescent="0.2">
      <c r="H130" s="300" t="s">
        <v>73</v>
      </c>
      <c r="I130" s="300">
        <v>2</v>
      </c>
      <c r="J130" s="300" t="s">
        <v>59</v>
      </c>
      <c r="K130" s="359" t="s">
        <v>74</v>
      </c>
      <c r="L130" s="72" t="s">
        <v>53</v>
      </c>
      <c r="M130" s="354">
        <v>9</v>
      </c>
    </row>
    <row r="131" spans="8:13" ht="14.25" x14ac:dyDescent="0.2">
      <c r="H131" s="301"/>
      <c r="I131" s="301"/>
      <c r="J131" s="301"/>
      <c r="K131" s="360"/>
      <c r="L131" s="72" t="s">
        <v>55</v>
      </c>
      <c r="M131" s="354"/>
    </row>
    <row r="132" spans="8:13" ht="14.25" x14ac:dyDescent="0.2">
      <c r="H132" s="300" t="s">
        <v>73</v>
      </c>
      <c r="I132" s="300">
        <v>15</v>
      </c>
      <c r="J132" s="300" t="s">
        <v>68</v>
      </c>
      <c r="K132" s="359" t="s">
        <v>76</v>
      </c>
      <c r="L132" s="72" t="s">
        <v>53</v>
      </c>
      <c r="M132" s="354">
        <v>10</v>
      </c>
    </row>
    <row r="133" spans="8:13" ht="14.25" x14ac:dyDescent="0.2">
      <c r="H133" s="301"/>
      <c r="I133" s="301"/>
      <c r="J133" s="301"/>
      <c r="K133" s="360"/>
      <c r="L133" s="72" t="s">
        <v>55</v>
      </c>
      <c r="M133" s="354"/>
    </row>
    <row r="134" spans="8:13" x14ac:dyDescent="0.2">
      <c r="H134" s="300" t="s">
        <v>77</v>
      </c>
      <c r="I134" s="300">
        <v>24</v>
      </c>
      <c r="J134" s="300" t="s">
        <v>63</v>
      </c>
      <c r="K134" s="300" t="s">
        <v>78</v>
      </c>
      <c r="L134" s="300"/>
      <c r="M134" s="354">
        <v>11</v>
      </c>
    </row>
    <row r="135" spans="8:13" x14ac:dyDescent="0.2">
      <c r="H135" s="301"/>
      <c r="I135" s="301"/>
      <c r="J135" s="301"/>
      <c r="K135" s="301"/>
      <c r="L135" s="301"/>
      <c r="M135" s="354"/>
    </row>
    <row r="136" spans="8:13" ht="14.25" x14ac:dyDescent="0.2">
      <c r="H136" s="300" t="s">
        <v>77</v>
      </c>
      <c r="I136" s="300">
        <v>25</v>
      </c>
      <c r="J136" s="300" t="s">
        <v>65</v>
      </c>
      <c r="K136" s="300" t="s">
        <v>78</v>
      </c>
      <c r="L136" s="72" t="s">
        <v>53</v>
      </c>
      <c r="M136" s="354">
        <v>12</v>
      </c>
    </row>
    <row r="137" spans="8:13" ht="14.25" x14ac:dyDescent="0.2">
      <c r="H137" s="301"/>
      <c r="I137" s="301"/>
      <c r="J137" s="301"/>
      <c r="K137" s="301"/>
      <c r="L137" s="72" t="s">
        <v>55</v>
      </c>
      <c r="M137" s="354"/>
    </row>
    <row r="138" spans="8:13" ht="14.25" x14ac:dyDescent="0.2">
      <c r="H138" s="300" t="s">
        <v>77</v>
      </c>
      <c r="I138" s="300">
        <v>31</v>
      </c>
      <c r="J138" s="300" t="s">
        <v>63</v>
      </c>
      <c r="K138" s="300" t="s">
        <v>52</v>
      </c>
      <c r="L138" s="72"/>
      <c r="M138" s="354">
        <v>13</v>
      </c>
    </row>
    <row r="139" spans="8:13" ht="14.25" x14ac:dyDescent="0.2">
      <c r="H139" s="301"/>
      <c r="I139" s="301"/>
      <c r="J139" s="301"/>
      <c r="K139" s="301"/>
      <c r="L139" s="72"/>
      <c r="M139" s="354"/>
    </row>
    <row r="140" spans="8:13" ht="14.25" x14ac:dyDescent="0.2">
      <c r="H140" s="362" t="s">
        <v>79</v>
      </c>
      <c r="I140" s="363"/>
      <c r="J140" s="363"/>
      <c r="K140" s="363"/>
      <c r="L140" s="363"/>
      <c r="M140" s="364"/>
    </row>
    <row r="141" spans="8:13" ht="14.25" x14ac:dyDescent="0.2">
      <c r="H141" s="300" t="s">
        <v>80</v>
      </c>
      <c r="I141" s="300">
        <v>29</v>
      </c>
      <c r="J141" s="300" t="s">
        <v>68</v>
      </c>
      <c r="K141" s="300" t="s">
        <v>81</v>
      </c>
      <c r="L141" s="158" t="s">
        <v>82</v>
      </c>
      <c r="M141" s="354">
        <v>14</v>
      </c>
    </row>
    <row r="142" spans="8:13" ht="14.25" x14ac:dyDescent="0.2">
      <c r="H142" s="301"/>
      <c r="I142" s="301"/>
      <c r="J142" s="301"/>
      <c r="K142" s="301"/>
      <c r="L142" s="158" t="s">
        <v>83</v>
      </c>
      <c r="M142" s="354"/>
    </row>
    <row r="143" spans="8:13" ht="14.25" x14ac:dyDescent="0.2">
      <c r="H143" s="300" t="s">
        <v>58</v>
      </c>
      <c r="I143" s="300">
        <v>21</v>
      </c>
      <c r="J143" s="300" t="s">
        <v>59</v>
      </c>
      <c r="K143" s="359" t="s">
        <v>84</v>
      </c>
      <c r="L143" s="158" t="s">
        <v>85</v>
      </c>
      <c r="M143" s="354">
        <v>4</v>
      </c>
    </row>
    <row r="144" spans="8:13" ht="14.25" x14ac:dyDescent="0.2">
      <c r="H144" s="301"/>
      <c r="I144" s="301"/>
      <c r="J144" s="301"/>
      <c r="K144" s="360"/>
      <c r="L144" s="158" t="s">
        <v>86</v>
      </c>
      <c r="M144" s="354"/>
    </row>
    <row r="145" spans="8:13" ht="14.25" x14ac:dyDescent="0.2">
      <c r="H145" s="300" t="s">
        <v>87</v>
      </c>
      <c r="I145" s="300">
        <v>15</v>
      </c>
      <c r="J145" s="300" t="s">
        <v>75</v>
      </c>
      <c r="K145" s="359" t="s">
        <v>88</v>
      </c>
      <c r="L145" s="158" t="s">
        <v>82</v>
      </c>
      <c r="M145" s="354">
        <v>15</v>
      </c>
    </row>
    <row r="146" spans="8:13" ht="14.25" x14ac:dyDescent="0.2">
      <c r="H146" s="301"/>
      <c r="I146" s="301"/>
      <c r="J146" s="301"/>
      <c r="K146" s="360"/>
      <c r="L146" s="158" t="s">
        <v>83</v>
      </c>
      <c r="M146" s="354"/>
    </row>
    <row r="147" spans="8:13" ht="14.25" x14ac:dyDescent="0.2">
      <c r="H147" s="300" t="s">
        <v>77</v>
      </c>
      <c r="I147" s="300">
        <v>8</v>
      </c>
      <c r="J147" s="300" t="s">
        <v>56</v>
      </c>
      <c r="K147" s="359" t="s">
        <v>89</v>
      </c>
      <c r="L147" s="158" t="s">
        <v>82</v>
      </c>
      <c r="M147" s="354">
        <v>16</v>
      </c>
    </row>
    <row r="148" spans="8:13" ht="14.25" x14ac:dyDescent="0.2">
      <c r="H148" s="301"/>
      <c r="I148" s="301"/>
      <c r="J148" s="301"/>
      <c r="K148" s="360"/>
      <c r="L148" s="158" t="s">
        <v>83</v>
      </c>
      <c r="M148" s="354"/>
    </row>
    <row r="149" spans="8:13" ht="14.25" x14ac:dyDescent="0.2">
      <c r="H149" s="298" t="s">
        <v>90</v>
      </c>
      <c r="I149" s="365"/>
      <c r="J149" s="365"/>
      <c r="K149" s="365"/>
      <c r="L149" s="365"/>
      <c r="M149" s="299"/>
    </row>
    <row r="150" spans="8:13" ht="14.25" x14ac:dyDescent="0.2">
      <c r="H150" s="300" t="s">
        <v>70</v>
      </c>
      <c r="I150" s="300"/>
      <c r="J150" s="300" t="s">
        <v>56</v>
      </c>
      <c r="K150" s="359" t="s">
        <v>91</v>
      </c>
      <c r="L150" s="72" t="s">
        <v>92</v>
      </c>
      <c r="M150" s="354">
        <v>17</v>
      </c>
    </row>
    <row r="151" spans="8:13" ht="14.25" x14ac:dyDescent="0.2">
      <c r="H151" s="301"/>
      <c r="I151" s="301"/>
      <c r="J151" s="301"/>
      <c r="K151" s="360"/>
      <c r="L151" s="158"/>
      <c r="M151" s="354"/>
    </row>
  </sheetData>
  <mergeCells count="118">
    <mergeCell ref="H149:M149"/>
    <mergeCell ref="H150:H151"/>
    <mergeCell ref="I150:I151"/>
    <mergeCell ref="J150:J151"/>
    <mergeCell ref="K150:K151"/>
    <mergeCell ref="M150:M151"/>
    <mergeCell ref="H147:H148"/>
    <mergeCell ref="I147:I148"/>
    <mergeCell ref="J147:J148"/>
    <mergeCell ref="K143:K144"/>
    <mergeCell ref="H140:M140"/>
    <mergeCell ref="H141:H142"/>
    <mergeCell ref="I141:I142"/>
    <mergeCell ref="J141:J142"/>
    <mergeCell ref="K141:K142"/>
    <mergeCell ref="M141:M142"/>
    <mergeCell ref="K147:K148"/>
    <mergeCell ref="M143:M144"/>
    <mergeCell ref="H145:H146"/>
    <mergeCell ref="I145:I146"/>
    <mergeCell ref="J145:J146"/>
    <mergeCell ref="K145:K146"/>
    <mergeCell ref="M145:M146"/>
    <mergeCell ref="H143:H144"/>
    <mergeCell ref="I143:I144"/>
    <mergeCell ref="J143:J144"/>
    <mergeCell ref="M147:M148"/>
    <mergeCell ref="M136:M137"/>
    <mergeCell ref="H138:H139"/>
    <mergeCell ref="I138:I139"/>
    <mergeCell ref="J138:J139"/>
    <mergeCell ref="K138:K139"/>
    <mergeCell ref="M138:M139"/>
    <mergeCell ref="H136:H137"/>
    <mergeCell ref="I136:I137"/>
    <mergeCell ref="J136:J137"/>
    <mergeCell ref="K136:K137"/>
    <mergeCell ref="H134:H135"/>
    <mergeCell ref="I134:I135"/>
    <mergeCell ref="J134:J135"/>
    <mergeCell ref="K134:K135"/>
    <mergeCell ref="L134:L135"/>
    <mergeCell ref="M134:M135"/>
    <mergeCell ref="H132:H133"/>
    <mergeCell ref="I132:I133"/>
    <mergeCell ref="J132:J133"/>
    <mergeCell ref="K132:K133"/>
    <mergeCell ref="M128:M129"/>
    <mergeCell ref="H130:H131"/>
    <mergeCell ref="I130:I131"/>
    <mergeCell ref="J130:J131"/>
    <mergeCell ref="K130:K131"/>
    <mergeCell ref="M130:M131"/>
    <mergeCell ref="H128:H129"/>
    <mergeCell ref="I128:I129"/>
    <mergeCell ref="J128:J129"/>
    <mergeCell ref="M132:M133"/>
    <mergeCell ref="K128:K129"/>
    <mergeCell ref="M124:M125"/>
    <mergeCell ref="H126:H127"/>
    <mergeCell ref="I126:I127"/>
    <mergeCell ref="J126:J127"/>
    <mergeCell ref="K126:K127"/>
    <mergeCell ref="M126:M127"/>
    <mergeCell ref="H124:H125"/>
    <mergeCell ref="I124:I125"/>
    <mergeCell ref="J124:J125"/>
    <mergeCell ref="K124:K125"/>
    <mergeCell ref="M120:M121"/>
    <mergeCell ref="H122:H123"/>
    <mergeCell ref="I122:I123"/>
    <mergeCell ref="J122:J123"/>
    <mergeCell ref="K122:K123"/>
    <mergeCell ref="M122:M123"/>
    <mergeCell ref="H120:H121"/>
    <mergeCell ref="I120:I121"/>
    <mergeCell ref="J120:J121"/>
    <mergeCell ref="I116:I117"/>
    <mergeCell ref="J116:J117"/>
    <mergeCell ref="K116:K117"/>
    <mergeCell ref="H111:M112"/>
    <mergeCell ref="H114:H115"/>
    <mergeCell ref="I114:I115"/>
    <mergeCell ref="J114:J115"/>
    <mergeCell ref="M114:M115"/>
    <mergeCell ref="K120:K121"/>
    <mergeCell ref="L116:L117"/>
    <mergeCell ref="M116:M117"/>
    <mergeCell ref="H118:H119"/>
    <mergeCell ref="I118:I119"/>
    <mergeCell ref="J118:J119"/>
    <mergeCell ref="K118:K119"/>
    <mergeCell ref="L118:L119"/>
    <mergeCell ref="M118:M119"/>
    <mergeCell ref="H116:H117"/>
    <mergeCell ref="A99:E99"/>
    <mergeCell ref="A61:F61"/>
    <mergeCell ref="A62:F62"/>
    <mergeCell ref="A94:C94"/>
    <mergeCell ref="A97:D97"/>
    <mergeCell ref="E97:F97"/>
    <mergeCell ref="A53:F53"/>
    <mergeCell ref="A54:A57"/>
    <mergeCell ref="B54:B57"/>
    <mergeCell ref="A2:A5"/>
    <mergeCell ref="B2:B5"/>
    <mergeCell ref="C2:C5"/>
    <mergeCell ref="C54:C57"/>
    <mergeCell ref="D54:F54"/>
    <mergeCell ref="D55:D57"/>
    <mergeCell ref="E55:E57"/>
    <mergeCell ref="F55:F57"/>
    <mergeCell ref="A1:F1"/>
    <mergeCell ref="D2:F2"/>
    <mergeCell ref="D3:D5"/>
    <mergeCell ref="E3:E5"/>
    <mergeCell ref="F3:F5"/>
    <mergeCell ref="A49:E49"/>
  </mergeCells>
  <phoneticPr fontId="0" type="noConversion"/>
  <printOptions horizontalCentered="1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F28" sqref="F28"/>
    </sheetView>
  </sheetViews>
  <sheetFormatPr defaultRowHeight="12.75" x14ac:dyDescent="0.2"/>
  <cols>
    <col min="1" max="1" width="8.140625" customWidth="1"/>
    <col min="2" max="2" width="27.7109375" customWidth="1"/>
    <col min="6" max="6" width="11" customWidth="1"/>
    <col min="7" max="7" width="11.28515625" customWidth="1"/>
    <col min="8" max="10" width="9.28515625" bestFit="1" customWidth="1"/>
    <col min="11" max="11" width="10.42578125" customWidth="1"/>
    <col min="12" max="12" width="10" customWidth="1"/>
  </cols>
  <sheetData>
    <row r="1" spans="1:12" ht="24.75" customHeight="1" x14ac:dyDescent="0.2">
      <c r="A1" s="354" t="s">
        <v>595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</row>
    <row r="2" spans="1:12" x14ac:dyDescent="0.2">
      <c r="A2" s="71" t="s">
        <v>1019</v>
      </c>
      <c r="B2" s="71" t="s">
        <v>1029</v>
      </c>
      <c r="C2" s="71"/>
      <c r="D2" s="71"/>
      <c r="E2" s="71"/>
      <c r="F2" s="71"/>
      <c r="G2" s="71"/>
      <c r="H2" s="71"/>
      <c r="I2" s="71"/>
      <c r="J2" s="22" t="s">
        <v>1021</v>
      </c>
      <c r="K2" s="107">
        <v>37622</v>
      </c>
      <c r="L2" s="71"/>
    </row>
    <row r="3" spans="1:12" ht="18.75" customHeight="1" x14ac:dyDescent="0.2">
      <c r="A3" s="366" t="s">
        <v>596</v>
      </c>
      <c r="B3" s="353" t="s">
        <v>597</v>
      </c>
      <c r="C3" s="353" t="s">
        <v>598</v>
      </c>
      <c r="D3" s="353" t="s">
        <v>599</v>
      </c>
      <c r="E3" s="353" t="s">
        <v>600</v>
      </c>
      <c r="F3" s="353" t="s">
        <v>601</v>
      </c>
      <c r="G3" s="353" t="s">
        <v>602</v>
      </c>
      <c r="H3" s="353" t="s">
        <v>603</v>
      </c>
      <c r="I3" s="354" t="s">
        <v>604</v>
      </c>
      <c r="J3" s="354"/>
      <c r="K3" s="354" t="s">
        <v>605</v>
      </c>
      <c r="L3" s="354"/>
    </row>
    <row r="4" spans="1:12" ht="18" customHeight="1" x14ac:dyDescent="0.2">
      <c r="A4" s="366"/>
      <c r="B4" s="353"/>
      <c r="C4" s="353"/>
      <c r="D4" s="353"/>
      <c r="E4" s="353"/>
      <c r="F4" s="353"/>
      <c r="G4" s="353"/>
      <c r="H4" s="353"/>
      <c r="I4" s="93" t="s">
        <v>606</v>
      </c>
      <c r="J4" s="93" t="s">
        <v>607</v>
      </c>
      <c r="K4" s="93" t="s">
        <v>608</v>
      </c>
      <c r="L4" s="93" t="s">
        <v>609</v>
      </c>
    </row>
    <row r="5" spans="1:12" x14ac:dyDescent="0.2">
      <c r="A5" s="94"/>
      <c r="B5" s="94" t="s">
        <v>610</v>
      </c>
      <c r="C5" s="93">
        <v>10</v>
      </c>
      <c r="D5" s="93">
        <v>4</v>
      </c>
      <c r="E5" s="108">
        <v>1750</v>
      </c>
      <c r="F5" s="95">
        <v>1900</v>
      </c>
      <c r="G5" s="95">
        <f>0.85*F5*0.01802/100</f>
        <v>0.29102300000000003</v>
      </c>
      <c r="H5" s="95">
        <f>F5*0.5/(D5*E5)</f>
        <v>0.1357142857142857</v>
      </c>
      <c r="I5" s="95">
        <f>C5*1*C23</f>
        <v>2</v>
      </c>
      <c r="J5" s="95">
        <f>'QUADRO 10'!F49</f>
        <v>3.7263194320395501</v>
      </c>
      <c r="K5" s="95">
        <f t="shared" ref="K5:K18" si="0">J5+G5</f>
        <v>4.0173424320395501</v>
      </c>
      <c r="L5" s="95">
        <f t="shared" ref="L5:L18" si="1">K5+H5+I5</f>
        <v>6.1530567177538362</v>
      </c>
    </row>
    <row r="6" spans="1:12" x14ac:dyDescent="0.2">
      <c r="A6" s="94"/>
      <c r="B6" s="94" t="s">
        <v>611</v>
      </c>
      <c r="C6" s="93">
        <v>0</v>
      </c>
      <c r="D6" s="93">
        <v>4</v>
      </c>
      <c r="E6" s="108">
        <v>1250</v>
      </c>
      <c r="F6" s="95">
        <v>1390</v>
      </c>
      <c r="G6" s="95">
        <f>0.85*F6*0.02523/100</f>
        <v>0.29809244999999995</v>
      </c>
      <c r="H6" s="95">
        <f>F6*0.5/(D6*E6)</f>
        <v>0.13900000000000001</v>
      </c>
      <c r="I6" s="95">
        <v>0</v>
      </c>
      <c r="J6" s="95">
        <f>J5</f>
        <v>3.7263194320395501</v>
      </c>
      <c r="K6" s="95">
        <f t="shared" si="0"/>
        <v>4.0244118820395496</v>
      </c>
      <c r="L6" s="95">
        <f t="shared" si="1"/>
        <v>4.1634118820395498</v>
      </c>
    </row>
    <row r="7" spans="1:12" x14ac:dyDescent="0.2">
      <c r="A7" s="94"/>
      <c r="B7" s="94" t="s">
        <v>612</v>
      </c>
      <c r="C7" s="93">
        <v>3.4</v>
      </c>
      <c r="D7" s="93">
        <v>4</v>
      </c>
      <c r="E7" s="108">
        <v>1250</v>
      </c>
      <c r="F7" s="95">
        <v>780</v>
      </c>
      <c r="G7" s="95">
        <f>0.85*F7*0.01802/100</f>
        <v>0.1194726</v>
      </c>
      <c r="H7" s="95">
        <f>F7*0.5/(D7*E7)</f>
        <v>7.8E-2</v>
      </c>
      <c r="I7" s="95">
        <f>0.245*C22*C7</f>
        <v>1.7492999999999999</v>
      </c>
      <c r="J7" s="95">
        <v>0</v>
      </c>
      <c r="K7" s="95">
        <f t="shared" si="0"/>
        <v>0.1194726</v>
      </c>
      <c r="L7" s="95">
        <f t="shared" si="1"/>
        <v>1.9467725999999999</v>
      </c>
    </row>
    <row r="8" spans="1:12" x14ac:dyDescent="0.2">
      <c r="A8" s="94"/>
      <c r="B8" s="94" t="s">
        <v>613</v>
      </c>
      <c r="C8" s="93">
        <v>3</v>
      </c>
      <c r="D8" s="93">
        <v>4</v>
      </c>
      <c r="E8" s="108">
        <v>1750</v>
      </c>
      <c r="F8" s="95">
        <v>3210</v>
      </c>
      <c r="G8" s="95">
        <f>0.85*F8*0.01802/100</f>
        <v>0.49167570000000005</v>
      </c>
      <c r="H8" s="95">
        <f>F8*0.5/(D8*E8)</f>
        <v>0.22928571428571429</v>
      </c>
      <c r="I8" s="95">
        <f>C8*0.18*C21</f>
        <v>0.70200000000000007</v>
      </c>
      <c r="J8" s="95">
        <v>0</v>
      </c>
      <c r="K8" s="95">
        <f t="shared" si="0"/>
        <v>0.49167570000000005</v>
      </c>
      <c r="L8" s="95">
        <f t="shared" si="1"/>
        <v>1.4229614142857145</v>
      </c>
    </row>
    <row r="9" spans="1:12" x14ac:dyDescent="0.2">
      <c r="A9" s="94"/>
      <c r="B9" s="94" t="s">
        <v>614</v>
      </c>
      <c r="C9" s="93">
        <v>145</v>
      </c>
      <c r="D9" s="93">
        <v>5</v>
      </c>
      <c r="E9" s="108">
        <v>2000</v>
      </c>
      <c r="F9" s="95">
        <v>119000</v>
      </c>
      <c r="G9" s="95">
        <f>0.85*F9*0.01319/100</f>
        <v>13.341685</v>
      </c>
      <c r="H9" s="95">
        <f>F9*1/(D9*E9)</f>
        <v>11.9</v>
      </c>
      <c r="I9" s="95">
        <f t="shared" ref="I9:I15" si="2">C9*0.18*$C$21</f>
        <v>33.93</v>
      </c>
      <c r="J9" s="95">
        <f>'QUADRO 10'!F41</f>
        <v>8.4163058882880843</v>
      </c>
      <c r="K9" s="95">
        <f t="shared" si="0"/>
        <v>21.757990888288084</v>
      </c>
      <c r="L9" s="95">
        <f t="shared" si="1"/>
        <v>67.58799088828809</v>
      </c>
    </row>
    <row r="10" spans="1:12" x14ac:dyDescent="0.2">
      <c r="A10" s="94"/>
      <c r="B10" s="94" t="s">
        <v>615</v>
      </c>
      <c r="C10" s="93">
        <v>145</v>
      </c>
      <c r="D10" s="93">
        <v>6</v>
      </c>
      <c r="E10" s="108">
        <v>2000</v>
      </c>
      <c r="F10" s="95">
        <v>105000</v>
      </c>
      <c r="G10" s="95">
        <f>0.85*F10*0.01148/100</f>
        <v>10.245900000000001</v>
      </c>
      <c r="H10" s="95">
        <f>F10*0.8/(D10*E10)</f>
        <v>7</v>
      </c>
      <c r="I10" s="95">
        <f t="shared" si="2"/>
        <v>33.93</v>
      </c>
      <c r="J10" s="95">
        <f>J9</f>
        <v>8.4163058882880843</v>
      </c>
      <c r="K10" s="95">
        <f t="shared" si="0"/>
        <v>18.662205888288085</v>
      </c>
      <c r="L10" s="95">
        <f t="shared" si="1"/>
        <v>59.592205888288085</v>
      </c>
    </row>
    <row r="11" spans="1:12" x14ac:dyDescent="0.2">
      <c r="A11" s="94"/>
      <c r="B11" s="94" t="s">
        <v>616</v>
      </c>
      <c r="C11" s="93">
        <v>74</v>
      </c>
      <c r="D11" s="93">
        <v>5</v>
      </c>
      <c r="E11" s="108">
        <v>2000</v>
      </c>
      <c r="F11" s="95">
        <v>128000</v>
      </c>
      <c r="G11" s="95">
        <f>0.85*F11*0.01319/100</f>
        <v>14.350720000000001</v>
      </c>
      <c r="H11" s="95">
        <f>F11*1/(D11*E11)</f>
        <v>12.8</v>
      </c>
      <c r="I11" s="95">
        <f t="shared" si="2"/>
        <v>17.316000000000003</v>
      </c>
      <c r="J11" s="95">
        <f>'QUADRO 10'!F42</f>
        <v>7.8902867702700803</v>
      </c>
      <c r="K11" s="95">
        <f t="shared" si="0"/>
        <v>22.241006770270083</v>
      </c>
      <c r="L11" s="95">
        <f t="shared" si="1"/>
        <v>52.35700677027009</v>
      </c>
    </row>
    <row r="12" spans="1:12" x14ac:dyDescent="0.2">
      <c r="A12" s="94"/>
      <c r="B12" s="94" t="s">
        <v>617</v>
      </c>
      <c r="C12" s="93">
        <v>304</v>
      </c>
      <c r="D12" s="93">
        <v>5</v>
      </c>
      <c r="E12" s="108">
        <v>2000</v>
      </c>
      <c r="F12" s="95">
        <v>958000</v>
      </c>
      <c r="G12" s="95">
        <f>0.85*F12*0.01319/100</f>
        <v>107.40617</v>
      </c>
      <c r="H12" s="95">
        <f>F12*1/(D12*E12)</f>
        <v>95.8</v>
      </c>
      <c r="I12" s="95">
        <f t="shared" si="2"/>
        <v>71.135999999999996</v>
      </c>
      <c r="J12" s="95">
        <f>J11</f>
        <v>7.8902867702700803</v>
      </c>
      <c r="K12" s="95">
        <f t="shared" si="0"/>
        <v>115.29645677027008</v>
      </c>
      <c r="L12" s="95">
        <f t="shared" si="1"/>
        <v>282.23245677027012</v>
      </c>
    </row>
    <row r="13" spans="1:12" x14ac:dyDescent="0.2">
      <c r="A13" s="94"/>
      <c r="B13" s="94" t="s">
        <v>618</v>
      </c>
      <c r="C13" s="93">
        <v>335</v>
      </c>
      <c r="D13" s="93">
        <v>5</v>
      </c>
      <c r="E13" s="108">
        <v>2000</v>
      </c>
      <c r="F13" s="95">
        <v>772000</v>
      </c>
      <c r="G13" s="95">
        <f>0.85*F13*0.01319/100</f>
        <v>86.552779999999998</v>
      </c>
      <c r="H13" s="95">
        <f>F13*1/(D13*E13)</f>
        <v>77.2</v>
      </c>
      <c r="I13" s="95">
        <f t="shared" si="2"/>
        <v>78.39</v>
      </c>
      <c r="J13" s="95">
        <f>J12</f>
        <v>7.8902867702700803</v>
      </c>
      <c r="K13" s="95">
        <f t="shared" si="0"/>
        <v>94.443066770270079</v>
      </c>
      <c r="L13" s="95">
        <f t="shared" si="1"/>
        <v>250.03306677027007</v>
      </c>
    </row>
    <row r="14" spans="1:12" x14ac:dyDescent="0.2">
      <c r="A14" s="94"/>
      <c r="B14" s="94" t="s">
        <v>619</v>
      </c>
      <c r="C14" s="93">
        <v>125</v>
      </c>
      <c r="D14" s="93">
        <v>4</v>
      </c>
      <c r="E14" s="108">
        <v>2000</v>
      </c>
      <c r="F14" s="95">
        <v>319000</v>
      </c>
      <c r="G14" s="95">
        <f>0.85*F14*0.01319/100</f>
        <v>35.764685</v>
      </c>
      <c r="H14" s="95">
        <f>F14*0.8/(D14*E14)</f>
        <v>31.9</v>
      </c>
      <c r="I14" s="95">
        <f t="shared" si="2"/>
        <v>29.25</v>
      </c>
      <c r="J14" s="95">
        <f>J13</f>
        <v>7.8902867702700803</v>
      </c>
      <c r="K14" s="95">
        <f t="shared" si="0"/>
        <v>43.65497177027008</v>
      </c>
      <c r="L14" s="95">
        <f t="shared" si="1"/>
        <v>104.80497177027007</v>
      </c>
    </row>
    <row r="15" spans="1:12" x14ac:dyDescent="0.2">
      <c r="A15" s="94"/>
      <c r="B15" s="94" t="s">
        <v>620</v>
      </c>
      <c r="C15" s="93">
        <v>145</v>
      </c>
      <c r="D15" s="93">
        <v>6</v>
      </c>
      <c r="E15" s="108">
        <v>2000</v>
      </c>
      <c r="F15" s="95">
        <v>109000</v>
      </c>
      <c r="G15" s="95">
        <f>0.85*F15*0.01148/100</f>
        <v>10.636220000000002</v>
      </c>
      <c r="H15" s="95">
        <f>F15*0.8/(D15*E15)</f>
        <v>7.2666666666666666</v>
      </c>
      <c r="I15" s="95">
        <f t="shared" si="2"/>
        <v>33.93</v>
      </c>
      <c r="J15" s="95">
        <f>J10</f>
        <v>8.4163058882880843</v>
      </c>
      <c r="K15" s="95">
        <f t="shared" si="0"/>
        <v>19.052525888288088</v>
      </c>
      <c r="L15" s="95">
        <f t="shared" si="1"/>
        <v>60.249192554954753</v>
      </c>
    </row>
    <row r="16" spans="1:12" x14ac:dyDescent="0.2">
      <c r="A16" s="94"/>
      <c r="B16" s="94" t="s">
        <v>621</v>
      </c>
      <c r="C16" s="93">
        <v>0</v>
      </c>
      <c r="D16" s="93">
        <v>8</v>
      </c>
      <c r="E16" s="108">
        <v>1000</v>
      </c>
      <c r="F16" s="95">
        <v>10200</v>
      </c>
      <c r="G16" s="95">
        <f>0.85*F16*0.01874/100</f>
        <v>1.6247579999999999</v>
      </c>
      <c r="H16" s="95">
        <f>F16*0.5/(D16*E16)</f>
        <v>0.63749999999999996</v>
      </c>
      <c r="I16" s="95">
        <v>0</v>
      </c>
      <c r="J16" s="95">
        <v>0</v>
      </c>
      <c r="K16" s="95">
        <f t="shared" si="0"/>
        <v>1.6247579999999999</v>
      </c>
      <c r="L16" s="95">
        <f t="shared" si="1"/>
        <v>2.2622580000000001</v>
      </c>
    </row>
    <row r="17" spans="1:12" x14ac:dyDescent="0.2">
      <c r="A17" s="94"/>
      <c r="B17" s="94" t="s">
        <v>622</v>
      </c>
      <c r="C17" s="93">
        <v>128</v>
      </c>
      <c r="D17" s="93">
        <v>5</v>
      </c>
      <c r="E17" s="108">
        <v>2000</v>
      </c>
      <c r="F17" s="95">
        <v>65400</v>
      </c>
      <c r="G17" s="95">
        <f>0.85*F17*0.01319/100</f>
        <v>7.3323210000000003</v>
      </c>
      <c r="H17" s="95">
        <f>F17*0.8/(D17*E17)</f>
        <v>5.2320000000000002</v>
      </c>
      <c r="I17" s="95">
        <f>C17*0.18*$C$21</f>
        <v>29.951999999999998</v>
      </c>
      <c r="J17" s="95">
        <f>J14</f>
        <v>7.8902867702700803</v>
      </c>
      <c r="K17" s="95">
        <f t="shared" si="0"/>
        <v>15.222607770270081</v>
      </c>
      <c r="L17" s="95">
        <f t="shared" si="1"/>
        <v>50.406607770270078</v>
      </c>
    </row>
    <row r="18" spans="1:12" x14ac:dyDescent="0.2">
      <c r="A18" s="94"/>
      <c r="B18" s="94" t="s">
        <v>623</v>
      </c>
      <c r="C18" s="93">
        <v>0</v>
      </c>
      <c r="D18" s="93">
        <v>8</v>
      </c>
      <c r="E18" s="108">
        <v>1750</v>
      </c>
      <c r="F18" s="95">
        <v>10900</v>
      </c>
      <c r="G18" s="95">
        <f>0.85*F18*0.01071/100</f>
        <v>0.99228150000000015</v>
      </c>
      <c r="H18" s="95">
        <f>F18*0.5/(D18*E18)</f>
        <v>0.38928571428571429</v>
      </c>
      <c r="I18" s="95">
        <v>0</v>
      </c>
      <c r="J18" s="95">
        <v>0</v>
      </c>
      <c r="K18" s="95">
        <f t="shared" si="0"/>
        <v>0.99228150000000015</v>
      </c>
      <c r="L18" s="95">
        <f t="shared" si="1"/>
        <v>1.3815672142857145</v>
      </c>
    </row>
    <row r="21" spans="1:12" x14ac:dyDescent="0.2">
      <c r="B21" s="129" t="s">
        <v>944</v>
      </c>
      <c r="C21" s="128">
        <v>1.3</v>
      </c>
      <c r="D21" t="s">
        <v>1028</v>
      </c>
      <c r="E21" t="s">
        <v>1028</v>
      </c>
      <c r="G21" t="s">
        <v>1028</v>
      </c>
      <c r="H21" t="s">
        <v>1028</v>
      </c>
      <c r="I21" t="s">
        <v>1028</v>
      </c>
    </row>
    <row r="22" spans="1:12" x14ac:dyDescent="0.2">
      <c r="B22" s="129" t="s">
        <v>945</v>
      </c>
      <c r="C22" s="7">
        <v>2.1</v>
      </c>
      <c r="D22" t="s">
        <v>1028</v>
      </c>
      <c r="E22" t="s">
        <v>1028</v>
      </c>
      <c r="G22" t="s">
        <v>1028</v>
      </c>
      <c r="H22" t="s">
        <v>1028</v>
      </c>
    </row>
    <row r="23" spans="1:12" x14ac:dyDescent="0.2">
      <c r="B23" s="129" t="s">
        <v>953</v>
      </c>
      <c r="C23" s="7">
        <v>0.2</v>
      </c>
    </row>
  </sheetData>
  <mergeCells count="11">
    <mergeCell ref="D3:D4"/>
    <mergeCell ref="I3:J3"/>
    <mergeCell ref="K3:L3"/>
    <mergeCell ref="A1:L1"/>
    <mergeCell ref="E3:E4"/>
    <mergeCell ref="F3:F4"/>
    <mergeCell ref="G3:G4"/>
    <mergeCell ref="H3:H4"/>
    <mergeCell ref="A3:A4"/>
    <mergeCell ref="B3:B4"/>
    <mergeCell ref="C3:C4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opLeftCell="A109" workbookViewId="0">
      <selection activeCell="G14" sqref="G14"/>
    </sheetView>
  </sheetViews>
  <sheetFormatPr defaultRowHeight="12.75" x14ac:dyDescent="0.2"/>
  <cols>
    <col min="1" max="1" width="27.85546875" customWidth="1"/>
    <col min="2" max="2" width="16.5703125" customWidth="1"/>
    <col min="3" max="3" width="25" customWidth="1"/>
    <col min="4" max="4" width="14.140625" customWidth="1"/>
  </cols>
  <sheetData>
    <row r="1" spans="1:4" ht="15.75" x14ac:dyDescent="0.25">
      <c r="A1" s="369" t="s">
        <v>624</v>
      </c>
      <c r="B1" s="369"/>
      <c r="C1" s="369"/>
      <c r="D1" s="369"/>
    </row>
    <row r="2" spans="1:4" x14ac:dyDescent="0.2">
      <c r="A2" s="303" t="s">
        <v>625</v>
      </c>
      <c r="B2" s="305"/>
      <c r="C2" s="105" t="s">
        <v>626</v>
      </c>
      <c r="D2" s="111">
        <v>37622</v>
      </c>
    </row>
    <row r="3" spans="1:4" x14ac:dyDescent="0.2">
      <c r="A3" s="306" t="s">
        <v>627</v>
      </c>
      <c r="B3" s="307"/>
      <c r="C3" s="307"/>
      <c r="D3" s="308"/>
    </row>
    <row r="4" spans="1:4" x14ac:dyDescent="0.2">
      <c r="A4" s="105" t="s">
        <v>628</v>
      </c>
      <c r="B4" s="105" t="s">
        <v>629</v>
      </c>
      <c r="C4" s="105" t="s">
        <v>1025</v>
      </c>
      <c r="D4" s="105" t="s">
        <v>630</v>
      </c>
    </row>
    <row r="5" spans="1:4" x14ac:dyDescent="0.2">
      <c r="A5" s="100" t="s">
        <v>631</v>
      </c>
      <c r="B5" s="101" t="s">
        <v>1028</v>
      </c>
      <c r="C5" s="113">
        <v>3000</v>
      </c>
      <c r="D5" s="105"/>
    </row>
    <row r="6" spans="1:4" x14ac:dyDescent="0.2">
      <c r="A6" s="100" t="s">
        <v>632</v>
      </c>
      <c r="B6" s="101">
        <v>16800</v>
      </c>
      <c r="C6" s="105"/>
      <c r="D6" s="105"/>
    </row>
    <row r="7" spans="1:4" x14ac:dyDescent="0.2">
      <c r="A7" s="100" t="s">
        <v>633</v>
      </c>
      <c r="B7" s="101" t="s">
        <v>1028</v>
      </c>
      <c r="C7" s="105">
        <v>12</v>
      </c>
      <c r="D7" s="105"/>
    </row>
    <row r="8" spans="1:4" x14ac:dyDescent="0.2">
      <c r="A8" s="100" t="s">
        <v>646</v>
      </c>
      <c r="B8" s="101">
        <v>800</v>
      </c>
      <c r="C8" s="105"/>
      <c r="D8" s="105"/>
    </row>
    <row r="9" spans="1:4" x14ac:dyDescent="0.2">
      <c r="A9" s="100" t="s">
        <v>647</v>
      </c>
      <c r="B9" s="101">
        <v>40</v>
      </c>
      <c r="C9" s="105">
        <v>1</v>
      </c>
      <c r="D9" s="105"/>
    </row>
    <row r="10" spans="1:4" x14ac:dyDescent="0.2">
      <c r="A10" s="100" t="s">
        <v>648</v>
      </c>
      <c r="B10" s="101">
        <v>80</v>
      </c>
      <c r="C10" s="105">
        <v>5</v>
      </c>
      <c r="D10" s="113">
        <v>45000</v>
      </c>
    </row>
    <row r="11" spans="1:4" x14ac:dyDescent="0.2">
      <c r="A11" s="100" t="s">
        <v>649</v>
      </c>
      <c r="B11" s="101">
        <v>2.1</v>
      </c>
      <c r="C11" s="105">
        <v>10</v>
      </c>
      <c r="D11" s="105"/>
    </row>
    <row r="12" spans="1:4" x14ac:dyDescent="0.2">
      <c r="A12" s="100" t="s">
        <v>650</v>
      </c>
      <c r="B12" s="101">
        <v>7</v>
      </c>
      <c r="C12" s="105">
        <v>3</v>
      </c>
      <c r="D12" s="113">
        <v>5000</v>
      </c>
    </row>
    <row r="13" spans="1:4" x14ac:dyDescent="0.2">
      <c r="A13" s="100" t="s">
        <v>651</v>
      </c>
      <c r="B13" s="101">
        <v>0</v>
      </c>
      <c r="C13" s="105">
        <v>0</v>
      </c>
      <c r="D13" s="105">
        <v>0</v>
      </c>
    </row>
    <row r="14" spans="1:4" x14ac:dyDescent="0.2">
      <c r="A14" s="100" t="s">
        <v>652</v>
      </c>
      <c r="B14" s="101">
        <f>0.15*B6</f>
        <v>2520</v>
      </c>
      <c r="C14" s="105"/>
      <c r="D14" s="105"/>
    </row>
    <row r="15" spans="1:4" x14ac:dyDescent="0.2">
      <c r="A15" s="100" t="s">
        <v>653</v>
      </c>
      <c r="B15" s="101">
        <v>700</v>
      </c>
      <c r="C15" s="105"/>
      <c r="D15" s="113">
        <v>50000</v>
      </c>
    </row>
    <row r="16" spans="1:4" x14ac:dyDescent="0.2">
      <c r="A16" s="100" t="s">
        <v>654</v>
      </c>
      <c r="B16" s="101" t="s">
        <v>1028</v>
      </c>
      <c r="C16" s="105">
        <v>4.7999999999999998E-6</v>
      </c>
      <c r="D16" s="105"/>
    </row>
    <row r="17" spans="1:4" x14ac:dyDescent="0.2">
      <c r="A17" s="100" t="s">
        <v>655</v>
      </c>
      <c r="B17" s="101">
        <f>'QUADRO 10'!C40*1.894</f>
        <v>1325.8</v>
      </c>
      <c r="C17" s="114"/>
      <c r="D17" s="105"/>
    </row>
    <row r="18" spans="1:4" x14ac:dyDescent="0.2">
      <c r="A18" s="306" t="s">
        <v>656</v>
      </c>
      <c r="B18" s="307"/>
      <c r="C18" s="307"/>
      <c r="D18" s="308"/>
    </row>
    <row r="19" spans="1:4" x14ac:dyDescent="0.2">
      <c r="A19" s="100" t="s">
        <v>657</v>
      </c>
      <c r="B19" s="312" t="s">
        <v>958</v>
      </c>
      <c r="C19" s="312"/>
      <c r="D19" s="131">
        <f>0.6*(B6-(B10*C10))/180000</f>
        <v>5.4666666666666669E-2</v>
      </c>
    </row>
    <row r="20" spans="1:4" x14ac:dyDescent="0.2">
      <c r="A20" s="100" t="s">
        <v>658</v>
      </c>
      <c r="B20" s="312" t="s">
        <v>954</v>
      </c>
      <c r="C20" s="312"/>
      <c r="D20" s="131">
        <f>(B6*C7/100)/(12*C5)</f>
        <v>5.6000000000000001E-2</v>
      </c>
    </row>
    <row r="21" spans="1:4" x14ac:dyDescent="0.2">
      <c r="A21" s="100" t="s">
        <v>659</v>
      </c>
      <c r="B21" s="312" t="s">
        <v>660</v>
      </c>
      <c r="C21" s="312"/>
      <c r="D21" s="131">
        <f>B8/(12*C5)</f>
        <v>2.2222222222222223E-2</v>
      </c>
    </row>
    <row r="22" spans="1:4" x14ac:dyDescent="0.2">
      <c r="A22" s="100" t="s">
        <v>661</v>
      </c>
      <c r="B22" s="312" t="s">
        <v>662</v>
      </c>
      <c r="C22" s="312"/>
      <c r="D22" s="131">
        <f>B14/(12*C5)</f>
        <v>7.0000000000000007E-2</v>
      </c>
    </row>
    <row r="23" spans="1:4" x14ac:dyDescent="0.2">
      <c r="A23" s="100" t="s">
        <v>663</v>
      </c>
      <c r="B23" s="312" t="s">
        <v>664</v>
      </c>
      <c r="C23" s="312"/>
      <c r="D23" s="131">
        <f>B11/C11</f>
        <v>0.21000000000000002</v>
      </c>
    </row>
    <row r="24" spans="1:4" x14ac:dyDescent="0.2">
      <c r="A24" s="100" t="s">
        <v>665</v>
      </c>
      <c r="B24" s="312" t="s">
        <v>666</v>
      </c>
      <c r="C24" s="312"/>
      <c r="D24" s="131">
        <f>(B12*C12)/D12</f>
        <v>4.1999999999999997E-3</v>
      </c>
    </row>
    <row r="25" spans="1:4" x14ac:dyDescent="0.2">
      <c r="A25" s="100" t="s">
        <v>667</v>
      </c>
      <c r="B25" s="312" t="s">
        <v>668</v>
      </c>
      <c r="C25" s="312"/>
      <c r="D25" s="131">
        <v>0</v>
      </c>
    </row>
    <row r="26" spans="1:4" x14ac:dyDescent="0.2">
      <c r="A26" s="100" t="s">
        <v>669</v>
      </c>
      <c r="B26" s="312" t="s">
        <v>670</v>
      </c>
      <c r="C26" s="312"/>
      <c r="D26" s="131">
        <f>B9/C5</f>
        <v>1.3333333333333334E-2</v>
      </c>
    </row>
    <row r="27" spans="1:4" x14ac:dyDescent="0.2">
      <c r="A27" s="100" t="s">
        <v>671</v>
      </c>
      <c r="B27" s="312" t="s">
        <v>672</v>
      </c>
      <c r="C27" s="312"/>
      <c r="D27" s="131">
        <f>(B10*C10)/D10</f>
        <v>8.8888888888888889E-3</v>
      </c>
    </row>
    <row r="28" spans="1:4" x14ac:dyDescent="0.2">
      <c r="A28" s="100" t="s">
        <v>673</v>
      </c>
      <c r="B28" s="312" t="s">
        <v>674</v>
      </c>
      <c r="C28" s="312"/>
      <c r="D28" s="131">
        <f>B15/D15</f>
        <v>1.4E-2</v>
      </c>
    </row>
    <row r="29" spans="1:4" x14ac:dyDescent="0.2">
      <c r="A29" s="100" t="s">
        <v>675</v>
      </c>
      <c r="B29" s="312" t="s">
        <v>676</v>
      </c>
      <c r="C29" s="312"/>
      <c r="D29" s="131">
        <f>B6*C16</f>
        <v>8.0639999999999989E-2</v>
      </c>
    </row>
    <row r="30" spans="1:4" x14ac:dyDescent="0.2">
      <c r="A30" s="100" t="s">
        <v>677</v>
      </c>
      <c r="B30" s="312" t="s">
        <v>678</v>
      </c>
      <c r="C30" s="312"/>
      <c r="D30" s="131">
        <f>B17/C5</f>
        <v>0.44193333333333334</v>
      </c>
    </row>
    <row r="31" spans="1:4" ht="15" x14ac:dyDescent="0.25">
      <c r="A31" s="368" t="s">
        <v>679</v>
      </c>
      <c r="B31" s="368" t="s">
        <v>680</v>
      </c>
      <c r="C31" s="368"/>
      <c r="D31" s="130">
        <f>SUM(D19:D29)</f>
        <v>0.53395111111111104</v>
      </c>
    </row>
    <row r="32" spans="1:4" ht="15" x14ac:dyDescent="0.25">
      <c r="A32" s="368"/>
      <c r="B32" s="368" t="s">
        <v>681</v>
      </c>
      <c r="C32" s="368"/>
      <c r="D32" s="130">
        <f>SUM(D19:D30)</f>
        <v>0.97588444444444433</v>
      </c>
    </row>
    <row r="57" spans="1:4" ht="15.75" x14ac:dyDescent="0.25">
      <c r="A57" s="230" t="s">
        <v>682</v>
      </c>
      <c r="B57" s="367"/>
      <c r="C57" s="367"/>
      <c r="D57" s="231"/>
    </row>
    <row r="58" spans="1:4" x14ac:dyDescent="0.2">
      <c r="A58" s="306" t="s">
        <v>683</v>
      </c>
      <c r="B58" s="308"/>
      <c r="C58" s="105" t="s">
        <v>626</v>
      </c>
      <c r="D58" s="111">
        <v>37622</v>
      </c>
    </row>
    <row r="59" spans="1:4" x14ac:dyDescent="0.2">
      <c r="A59" s="306" t="s">
        <v>684</v>
      </c>
      <c r="B59" s="307"/>
      <c r="C59" s="307"/>
      <c r="D59" s="308"/>
    </row>
    <row r="60" spans="1:4" x14ac:dyDescent="0.2">
      <c r="A60" s="105" t="s">
        <v>628</v>
      </c>
      <c r="B60" s="105" t="s">
        <v>629</v>
      </c>
      <c r="C60" s="105" t="s">
        <v>1025</v>
      </c>
      <c r="D60" s="105" t="s">
        <v>630</v>
      </c>
    </row>
    <row r="61" spans="1:4" x14ac:dyDescent="0.2">
      <c r="A61" s="100" t="s">
        <v>631</v>
      </c>
      <c r="B61" s="101" t="s">
        <v>1028</v>
      </c>
      <c r="C61" s="113">
        <v>3000</v>
      </c>
      <c r="D61" s="105"/>
    </row>
    <row r="62" spans="1:4" x14ac:dyDescent="0.2">
      <c r="A62" s="100" t="s">
        <v>685</v>
      </c>
      <c r="B62" s="101">
        <v>16800</v>
      </c>
      <c r="C62" s="105"/>
      <c r="D62" s="105"/>
    </row>
    <row r="63" spans="1:4" x14ac:dyDescent="0.2">
      <c r="A63" s="100" t="s">
        <v>686</v>
      </c>
      <c r="B63" s="101" t="s">
        <v>1028</v>
      </c>
      <c r="C63" s="105">
        <v>12</v>
      </c>
      <c r="D63" s="105"/>
    </row>
    <row r="64" spans="1:4" x14ac:dyDescent="0.2">
      <c r="A64" s="100" t="s">
        <v>646</v>
      </c>
      <c r="B64" s="101">
        <v>800</v>
      </c>
      <c r="C64" s="105"/>
      <c r="D64" s="105"/>
    </row>
    <row r="65" spans="1:4" x14ac:dyDescent="0.2">
      <c r="A65" s="100" t="s">
        <v>647</v>
      </c>
      <c r="B65" s="101">
        <v>40</v>
      </c>
      <c r="C65" s="105">
        <v>1</v>
      </c>
      <c r="D65" s="105"/>
    </row>
    <row r="66" spans="1:4" x14ac:dyDescent="0.2">
      <c r="A66" s="100" t="s">
        <v>648</v>
      </c>
      <c r="B66" s="101">
        <v>80</v>
      </c>
      <c r="C66" s="105">
        <v>5</v>
      </c>
      <c r="D66" s="113">
        <v>45000</v>
      </c>
    </row>
    <row r="67" spans="1:4" x14ac:dyDescent="0.2">
      <c r="A67" s="100" t="s">
        <v>649</v>
      </c>
      <c r="B67" s="101">
        <v>2.1</v>
      </c>
      <c r="C67" s="105">
        <v>10</v>
      </c>
      <c r="D67" s="105"/>
    </row>
    <row r="68" spans="1:4" x14ac:dyDescent="0.2">
      <c r="A68" s="100" t="s">
        <v>650</v>
      </c>
      <c r="B68" s="101">
        <v>7</v>
      </c>
      <c r="C68" s="105">
        <v>3</v>
      </c>
      <c r="D68" s="113">
        <v>5000</v>
      </c>
    </row>
    <row r="69" spans="1:4" x14ac:dyDescent="0.2">
      <c r="A69" s="100" t="s">
        <v>651</v>
      </c>
      <c r="B69" s="101">
        <v>0</v>
      </c>
      <c r="C69" s="105">
        <v>0</v>
      </c>
      <c r="D69" s="105">
        <v>0</v>
      </c>
    </row>
    <row r="70" spans="1:4" x14ac:dyDescent="0.2">
      <c r="A70" s="100" t="s">
        <v>652</v>
      </c>
      <c r="B70" s="101">
        <f>0.15*B62</f>
        <v>2520</v>
      </c>
      <c r="C70" s="105"/>
      <c r="D70" s="105"/>
    </row>
    <row r="71" spans="1:4" x14ac:dyDescent="0.2">
      <c r="A71" s="100" t="s">
        <v>653</v>
      </c>
      <c r="B71" s="101">
        <v>700</v>
      </c>
      <c r="C71" s="105"/>
      <c r="D71" s="113">
        <v>50000</v>
      </c>
    </row>
    <row r="72" spans="1:4" x14ac:dyDescent="0.2">
      <c r="A72" s="100" t="s">
        <v>654</v>
      </c>
      <c r="B72" s="101" t="s">
        <v>1028</v>
      </c>
      <c r="C72" s="105">
        <v>4.7999999999999998E-6</v>
      </c>
      <c r="D72" s="105"/>
    </row>
    <row r="73" spans="1:4" x14ac:dyDescent="0.2">
      <c r="A73" s="100" t="s">
        <v>655</v>
      </c>
      <c r="B73" s="101">
        <f>B17</f>
        <v>1325.8</v>
      </c>
      <c r="C73" s="114">
        <v>0.82</v>
      </c>
      <c r="D73" s="105"/>
    </row>
    <row r="74" spans="1:4" x14ac:dyDescent="0.2">
      <c r="A74" s="306" t="s">
        <v>687</v>
      </c>
      <c r="B74" s="307"/>
      <c r="C74" s="307"/>
      <c r="D74" s="308"/>
    </row>
    <row r="75" spans="1:4" x14ac:dyDescent="0.2">
      <c r="A75" s="100" t="s">
        <v>657</v>
      </c>
      <c r="B75" s="306" t="s">
        <v>956</v>
      </c>
      <c r="C75" s="308"/>
      <c r="D75" s="101">
        <f>B62*0.6/(12*5)</f>
        <v>168</v>
      </c>
    </row>
    <row r="76" spans="1:4" x14ac:dyDescent="0.2">
      <c r="A76" s="100" t="s">
        <v>658</v>
      </c>
      <c r="B76" s="306" t="s">
        <v>955</v>
      </c>
      <c r="C76" s="308"/>
      <c r="D76" s="101">
        <f>(B62*C63/100)/12</f>
        <v>168</v>
      </c>
    </row>
    <row r="77" spans="1:4" x14ac:dyDescent="0.2">
      <c r="A77" s="100" t="s">
        <v>659</v>
      </c>
      <c r="B77" s="306" t="s">
        <v>688</v>
      </c>
      <c r="C77" s="308"/>
      <c r="D77" s="101">
        <f>B64/12</f>
        <v>66.666666666666671</v>
      </c>
    </row>
    <row r="78" spans="1:4" x14ac:dyDescent="0.2">
      <c r="A78" s="100" t="s">
        <v>661</v>
      </c>
      <c r="B78" s="306" t="s">
        <v>689</v>
      </c>
      <c r="C78" s="308"/>
      <c r="D78" s="101">
        <f>B70/12</f>
        <v>210</v>
      </c>
    </row>
    <row r="79" spans="1:4" x14ac:dyDescent="0.2">
      <c r="A79" s="100" t="s">
        <v>663</v>
      </c>
      <c r="B79" s="306" t="s">
        <v>690</v>
      </c>
      <c r="C79" s="308"/>
      <c r="D79" s="101">
        <f>(B67/C67)*C61</f>
        <v>630.00000000000011</v>
      </c>
    </row>
    <row r="80" spans="1:4" x14ac:dyDescent="0.2">
      <c r="A80" s="100" t="s">
        <v>665</v>
      </c>
      <c r="B80" s="306" t="s">
        <v>691</v>
      </c>
      <c r="C80" s="308"/>
      <c r="D80" s="101">
        <f>((B68*C68)/D68)*C61</f>
        <v>12.6</v>
      </c>
    </row>
    <row r="81" spans="1:4" x14ac:dyDescent="0.2">
      <c r="A81" s="100" t="s">
        <v>667</v>
      </c>
      <c r="B81" s="306" t="s">
        <v>692</v>
      </c>
      <c r="C81" s="308"/>
      <c r="D81" s="101">
        <v>0</v>
      </c>
    </row>
    <row r="82" spans="1:4" x14ac:dyDescent="0.2">
      <c r="A82" s="100" t="s">
        <v>669</v>
      </c>
      <c r="B82" s="306" t="s">
        <v>693</v>
      </c>
      <c r="C82" s="308"/>
      <c r="D82" s="101">
        <f>B65/C65</f>
        <v>40</v>
      </c>
    </row>
    <row r="83" spans="1:4" x14ac:dyDescent="0.2">
      <c r="A83" s="100" t="s">
        <v>671</v>
      </c>
      <c r="B83" s="306" t="s">
        <v>694</v>
      </c>
      <c r="C83" s="308"/>
      <c r="D83" s="101">
        <f>((B66*C66)/D66)*C61</f>
        <v>26.666666666666668</v>
      </c>
    </row>
    <row r="84" spans="1:4" x14ac:dyDescent="0.2">
      <c r="A84" s="100" t="s">
        <v>673</v>
      </c>
      <c r="B84" s="306" t="s">
        <v>695</v>
      </c>
      <c r="C84" s="308"/>
      <c r="D84" s="101">
        <f>B71/D71*(C61)</f>
        <v>42</v>
      </c>
    </row>
    <row r="85" spans="1:4" x14ac:dyDescent="0.2">
      <c r="A85" s="100" t="s">
        <v>675</v>
      </c>
      <c r="B85" s="306" t="s">
        <v>957</v>
      </c>
      <c r="C85" s="308"/>
      <c r="D85" s="101">
        <f>B62*C72*C61</f>
        <v>241.91999999999996</v>
      </c>
    </row>
    <row r="86" spans="1:4" x14ac:dyDescent="0.2">
      <c r="A86" s="100" t="s">
        <v>677</v>
      </c>
      <c r="B86" s="306" t="s">
        <v>696</v>
      </c>
      <c r="C86" s="308"/>
      <c r="D86" s="101">
        <f>B73</f>
        <v>1325.8</v>
      </c>
    </row>
    <row r="87" spans="1:4" ht="15.75" x14ac:dyDescent="0.2">
      <c r="A87" s="261" t="s">
        <v>697</v>
      </c>
      <c r="B87" s="261" t="s">
        <v>680</v>
      </c>
      <c r="C87" s="261"/>
      <c r="D87" s="109">
        <f>SUM(D75:D85)</f>
        <v>1605.8533333333335</v>
      </c>
    </row>
    <row r="88" spans="1:4" ht="15.75" x14ac:dyDescent="0.2">
      <c r="A88" s="261"/>
      <c r="B88" s="261" t="s">
        <v>681</v>
      </c>
      <c r="C88" s="261"/>
      <c r="D88" s="109">
        <f>SUM(D75:D86)</f>
        <v>2931.6533333333336</v>
      </c>
    </row>
    <row r="92" spans="1:4" ht="15.75" x14ac:dyDescent="0.25">
      <c r="A92" s="230" t="s">
        <v>682</v>
      </c>
      <c r="B92" s="367"/>
      <c r="C92" s="367"/>
      <c r="D92" s="231"/>
    </row>
    <row r="93" spans="1:4" x14ac:dyDescent="0.2">
      <c r="A93" s="306" t="s">
        <v>167</v>
      </c>
      <c r="B93" s="308"/>
      <c r="C93" s="105" t="s">
        <v>626</v>
      </c>
      <c r="D93" s="111">
        <v>37622</v>
      </c>
    </row>
    <row r="94" spans="1:4" x14ac:dyDescent="0.2">
      <c r="A94" s="306" t="s">
        <v>684</v>
      </c>
      <c r="B94" s="307"/>
      <c r="C94" s="307"/>
      <c r="D94" s="308"/>
    </row>
    <row r="95" spans="1:4" x14ac:dyDescent="0.2">
      <c r="A95" s="105" t="s">
        <v>628</v>
      </c>
      <c r="B95" s="105" t="s">
        <v>629</v>
      </c>
      <c r="C95" s="105" t="s">
        <v>1025</v>
      </c>
      <c r="D95" s="105" t="s">
        <v>630</v>
      </c>
    </row>
    <row r="96" spans="1:4" x14ac:dyDescent="0.2">
      <c r="A96" s="100" t="s">
        <v>631</v>
      </c>
      <c r="B96" s="101" t="s">
        <v>1028</v>
      </c>
      <c r="C96" s="113">
        <v>3500</v>
      </c>
      <c r="D96" s="105"/>
    </row>
    <row r="97" spans="1:4" x14ac:dyDescent="0.2">
      <c r="A97" s="100" t="s">
        <v>685</v>
      </c>
      <c r="B97" s="101">
        <v>119000</v>
      </c>
      <c r="C97" s="105"/>
      <c r="D97" s="105"/>
    </row>
    <row r="98" spans="1:4" x14ac:dyDescent="0.2">
      <c r="A98" s="100" t="s">
        <v>686</v>
      </c>
      <c r="B98" s="101" t="s">
        <v>1028</v>
      </c>
      <c r="C98" s="105">
        <v>12</v>
      </c>
      <c r="D98" s="105"/>
    </row>
    <row r="99" spans="1:4" x14ac:dyDescent="0.2">
      <c r="A99" s="100" t="s">
        <v>646</v>
      </c>
      <c r="B99" s="101">
        <v>1500</v>
      </c>
      <c r="C99" s="105"/>
      <c r="D99" s="105"/>
    </row>
    <row r="100" spans="1:4" x14ac:dyDescent="0.2">
      <c r="A100" s="100" t="s">
        <v>647</v>
      </c>
      <c r="B100" s="101">
        <v>250</v>
      </c>
      <c r="C100" s="105">
        <v>1.5</v>
      </c>
      <c r="D100" s="105"/>
    </row>
    <row r="101" spans="1:4" x14ac:dyDescent="0.2">
      <c r="A101" s="100" t="s">
        <v>648</v>
      </c>
      <c r="B101" s="101">
        <v>560</v>
      </c>
      <c r="C101" s="105">
        <v>10</v>
      </c>
      <c r="D101" s="113">
        <v>35000</v>
      </c>
    </row>
    <row r="102" spans="1:4" x14ac:dyDescent="0.2">
      <c r="A102" s="100" t="s">
        <v>649</v>
      </c>
      <c r="B102" s="101">
        <v>1.3</v>
      </c>
      <c r="C102" s="105">
        <v>3.5</v>
      </c>
      <c r="D102" s="105"/>
    </row>
    <row r="103" spans="1:4" x14ac:dyDescent="0.2">
      <c r="A103" s="100" t="s">
        <v>650</v>
      </c>
      <c r="B103" s="101">
        <v>9.8000000000000007</v>
      </c>
      <c r="C103" s="105">
        <v>16.5</v>
      </c>
      <c r="D103" s="113">
        <v>10000</v>
      </c>
    </row>
    <row r="104" spans="1:4" x14ac:dyDescent="0.2">
      <c r="A104" s="100" t="s">
        <v>651</v>
      </c>
      <c r="B104" s="101">
        <v>17</v>
      </c>
      <c r="C104" s="105">
        <v>21</v>
      </c>
      <c r="D104" s="113">
        <v>60000</v>
      </c>
    </row>
    <row r="105" spans="1:4" x14ac:dyDescent="0.2">
      <c r="A105" s="100" t="s">
        <v>652</v>
      </c>
      <c r="B105" s="101">
        <v>12000</v>
      </c>
      <c r="C105" s="105"/>
      <c r="D105" s="105"/>
    </row>
    <row r="106" spans="1:4" x14ac:dyDescent="0.2">
      <c r="A106" s="100" t="s">
        <v>653</v>
      </c>
      <c r="B106" s="101"/>
      <c r="C106" s="105"/>
      <c r="D106" s="113"/>
    </row>
    <row r="107" spans="1:4" x14ac:dyDescent="0.2">
      <c r="A107" s="100" t="s">
        <v>654</v>
      </c>
      <c r="B107" s="101" t="s">
        <v>1028</v>
      </c>
      <c r="C107" s="105">
        <v>3.5999999999999998E-6</v>
      </c>
      <c r="D107" s="105"/>
    </row>
    <row r="108" spans="1:4" x14ac:dyDescent="0.2">
      <c r="A108" s="100" t="s">
        <v>655</v>
      </c>
      <c r="B108" s="101">
        <f>'QUADRO 10'!E41</f>
        <v>1515.4096103030304</v>
      </c>
      <c r="C108" s="114"/>
      <c r="D108" s="105"/>
    </row>
    <row r="109" spans="1:4" x14ac:dyDescent="0.2">
      <c r="A109" s="306" t="s">
        <v>687</v>
      </c>
      <c r="B109" s="307"/>
      <c r="C109" s="307"/>
      <c r="D109" s="308"/>
    </row>
    <row r="110" spans="1:4" x14ac:dyDescent="0.2">
      <c r="A110" s="100" t="s">
        <v>657</v>
      </c>
      <c r="B110" s="306" t="s">
        <v>589</v>
      </c>
      <c r="C110" s="308"/>
      <c r="D110" s="101">
        <f>(B97*0.8)/(12*5)</f>
        <v>1586.6666666666667</v>
      </c>
    </row>
    <row r="111" spans="1:4" x14ac:dyDescent="0.2">
      <c r="A111" s="100" t="s">
        <v>658</v>
      </c>
      <c r="B111" s="306" t="s">
        <v>955</v>
      </c>
      <c r="C111" s="308"/>
      <c r="D111" s="101">
        <f>(B97*C98/100)/12</f>
        <v>1190</v>
      </c>
    </row>
    <row r="112" spans="1:4" x14ac:dyDescent="0.2">
      <c r="A112" s="100" t="s">
        <v>659</v>
      </c>
      <c r="B112" s="306" t="s">
        <v>688</v>
      </c>
      <c r="C112" s="308"/>
      <c r="D112" s="101">
        <f>B99/12</f>
        <v>125</v>
      </c>
    </row>
    <row r="113" spans="1:4" x14ac:dyDescent="0.2">
      <c r="A113" s="100" t="s">
        <v>661</v>
      </c>
      <c r="B113" s="306" t="s">
        <v>689</v>
      </c>
      <c r="C113" s="308"/>
      <c r="D113" s="101">
        <f>B105/12</f>
        <v>1000</v>
      </c>
    </row>
    <row r="114" spans="1:4" x14ac:dyDescent="0.2">
      <c r="A114" s="100" t="s">
        <v>663</v>
      </c>
      <c r="B114" s="306" t="s">
        <v>690</v>
      </c>
      <c r="C114" s="308"/>
      <c r="D114" s="101">
        <f>(B102/C102)*C96</f>
        <v>1300</v>
      </c>
    </row>
    <row r="115" spans="1:4" x14ac:dyDescent="0.2">
      <c r="A115" s="100" t="s">
        <v>665</v>
      </c>
      <c r="B115" s="306" t="s">
        <v>691</v>
      </c>
      <c r="C115" s="308"/>
      <c r="D115" s="101">
        <f>((B103*C103)/D103)*C96</f>
        <v>56.594999999999999</v>
      </c>
    </row>
    <row r="116" spans="1:4" x14ac:dyDescent="0.2">
      <c r="A116" s="100" t="s">
        <v>667</v>
      </c>
      <c r="B116" s="306" t="s">
        <v>692</v>
      </c>
      <c r="C116" s="308"/>
      <c r="D116" s="101">
        <f>((B104*C104)/D104)*C96</f>
        <v>20.825000000000003</v>
      </c>
    </row>
    <row r="117" spans="1:4" x14ac:dyDescent="0.2">
      <c r="A117" s="100" t="s">
        <v>669</v>
      </c>
      <c r="B117" s="306" t="s">
        <v>693</v>
      </c>
      <c r="C117" s="308"/>
      <c r="D117" s="101">
        <f>B100/C100</f>
        <v>166.66666666666666</v>
      </c>
    </row>
    <row r="118" spans="1:4" x14ac:dyDescent="0.2">
      <c r="A118" s="100" t="s">
        <v>671</v>
      </c>
      <c r="B118" s="306" t="s">
        <v>694</v>
      </c>
      <c r="C118" s="308"/>
      <c r="D118" s="101">
        <f>((B101*C101)/D101)*C96</f>
        <v>560</v>
      </c>
    </row>
    <row r="119" spans="1:4" x14ac:dyDescent="0.2">
      <c r="A119" s="100" t="s">
        <v>673</v>
      </c>
      <c r="B119" s="306" t="s">
        <v>695</v>
      </c>
      <c r="C119" s="308"/>
      <c r="D119" s="101">
        <v>0</v>
      </c>
    </row>
    <row r="120" spans="1:4" x14ac:dyDescent="0.2">
      <c r="A120" s="100" t="s">
        <v>675</v>
      </c>
      <c r="B120" s="306" t="s">
        <v>957</v>
      </c>
      <c r="C120" s="308"/>
      <c r="D120" s="101">
        <f>B97*C107*C96</f>
        <v>1499.4</v>
      </c>
    </row>
    <row r="121" spans="1:4" x14ac:dyDescent="0.2">
      <c r="A121" s="100" t="s">
        <v>677</v>
      </c>
      <c r="B121" s="306" t="s">
        <v>696</v>
      </c>
      <c r="C121" s="308"/>
      <c r="D121" s="101">
        <f>B108</f>
        <v>1515.4096103030304</v>
      </c>
    </row>
    <row r="122" spans="1:4" ht="15.75" x14ac:dyDescent="0.2">
      <c r="A122" s="261" t="s">
        <v>697</v>
      </c>
      <c r="B122" s="261" t="s">
        <v>680</v>
      </c>
      <c r="C122" s="261"/>
      <c r="D122" s="109">
        <f>SUM(D110:D120)</f>
        <v>7505.1533333333336</v>
      </c>
    </row>
    <row r="123" spans="1:4" ht="15.75" x14ac:dyDescent="0.2">
      <c r="A123" s="261"/>
      <c r="B123" s="261" t="s">
        <v>681</v>
      </c>
      <c r="C123" s="261"/>
      <c r="D123" s="109">
        <f>SUM(D110:D121)</f>
        <v>9020.5629436363633</v>
      </c>
    </row>
  </sheetData>
  <mergeCells count="57">
    <mergeCell ref="A57:D57"/>
    <mergeCell ref="A87:A88"/>
    <mergeCell ref="B87:C87"/>
    <mergeCell ref="B88:C88"/>
    <mergeCell ref="A58:B58"/>
    <mergeCell ref="A59:D59"/>
    <mergeCell ref="A74:D74"/>
    <mergeCell ref="B75:C75"/>
    <mergeCell ref="B76:C76"/>
    <mergeCell ref="B77:C77"/>
    <mergeCell ref="A31:A32"/>
    <mergeCell ref="B31:C31"/>
    <mergeCell ref="B32:C32"/>
    <mergeCell ref="A1:D1"/>
    <mergeCell ref="B19:C19"/>
    <mergeCell ref="B20:C20"/>
    <mergeCell ref="B21:C21"/>
    <mergeCell ref="B22:C22"/>
    <mergeCell ref="B23:C23"/>
    <mergeCell ref="B24:C24"/>
    <mergeCell ref="B29:C29"/>
    <mergeCell ref="B30:C30"/>
    <mergeCell ref="A2:B2"/>
    <mergeCell ref="A3:D3"/>
    <mergeCell ref="A18:D18"/>
    <mergeCell ref="B25:C25"/>
    <mergeCell ref="B26:C26"/>
    <mergeCell ref="B27:C27"/>
    <mergeCell ref="B28:C28"/>
    <mergeCell ref="B78:C78"/>
    <mergeCell ref="B79:C79"/>
    <mergeCell ref="B80:C80"/>
    <mergeCell ref="B81:C81"/>
    <mergeCell ref="B86:C86"/>
    <mergeCell ref="B82:C82"/>
    <mergeCell ref="B83:C83"/>
    <mergeCell ref="B84:C84"/>
    <mergeCell ref="B85:C85"/>
    <mergeCell ref="B117:C117"/>
    <mergeCell ref="A92:D92"/>
    <mergeCell ref="A93:B93"/>
    <mergeCell ref="A94:D94"/>
    <mergeCell ref="A109:D109"/>
    <mergeCell ref="B110:C110"/>
    <mergeCell ref="B111:C111"/>
    <mergeCell ref="B112:C112"/>
    <mergeCell ref="B113:C113"/>
    <mergeCell ref="B114:C114"/>
    <mergeCell ref="B115:C115"/>
    <mergeCell ref="B116:C116"/>
    <mergeCell ref="A122:A123"/>
    <mergeCell ref="B122:C122"/>
    <mergeCell ref="B123:C123"/>
    <mergeCell ref="B118:C118"/>
    <mergeCell ref="B119:C119"/>
    <mergeCell ref="B120:C120"/>
    <mergeCell ref="B121:C121"/>
  </mergeCells>
  <phoneticPr fontId="0" type="noConversion"/>
  <pageMargins left="0.75" right="0.75" top="1" bottom="1" header="0.49212598499999999" footer="0.49212598499999999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A26" workbookViewId="0">
      <selection activeCell="A48" sqref="A48:D48"/>
    </sheetView>
  </sheetViews>
  <sheetFormatPr defaultRowHeight="12.75" x14ac:dyDescent="0.2"/>
  <cols>
    <col min="2" max="2" width="22.42578125" customWidth="1"/>
    <col min="9" max="9" width="12.7109375" customWidth="1"/>
    <col min="10" max="10" width="3.7109375" customWidth="1"/>
    <col min="11" max="11" width="24.140625" customWidth="1"/>
    <col min="12" max="12" width="8" customWidth="1"/>
    <col min="13" max="18" width="8.7109375" customWidth="1"/>
  </cols>
  <sheetData>
    <row r="1" spans="1:18" ht="15.75" x14ac:dyDescent="0.25">
      <c r="A1" s="369" t="s">
        <v>469</v>
      </c>
      <c r="B1" s="369"/>
      <c r="C1" s="369"/>
      <c r="D1" s="369"/>
      <c r="E1" s="369"/>
      <c r="F1" s="369"/>
      <c r="G1" s="369"/>
      <c r="H1" s="369"/>
      <c r="J1" s="309" t="s">
        <v>698</v>
      </c>
      <c r="K1" s="310"/>
      <c r="L1" s="310"/>
      <c r="M1" s="310"/>
      <c r="N1" s="310"/>
      <c r="O1" s="310"/>
      <c r="P1" s="310"/>
      <c r="Q1" s="310"/>
      <c r="R1" s="311"/>
    </row>
    <row r="2" spans="1:18" x14ac:dyDescent="0.2">
      <c r="A2" s="371" t="s">
        <v>768</v>
      </c>
      <c r="B2" s="371"/>
      <c r="C2" s="371"/>
      <c r="D2" s="371"/>
      <c r="E2" s="371"/>
      <c r="F2" s="371"/>
      <c r="G2" s="371"/>
      <c r="H2" s="371"/>
      <c r="J2" s="303" t="s">
        <v>699</v>
      </c>
      <c r="K2" s="304"/>
      <c r="L2" s="304"/>
      <c r="M2" s="304"/>
      <c r="N2" s="304"/>
      <c r="O2" s="304"/>
      <c r="P2" s="304"/>
      <c r="Q2" s="304"/>
      <c r="R2" s="305"/>
    </row>
    <row r="3" spans="1:18" x14ac:dyDescent="0.2">
      <c r="A3" s="371" t="s">
        <v>769</v>
      </c>
      <c r="B3" s="371"/>
      <c r="C3" s="371"/>
      <c r="D3" s="371"/>
      <c r="E3" s="105" t="s">
        <v>502</v>
      </c>
      <c r="F3" s="105" t="s">
        <v>770</v>
      </c>
      <c r="G3" s="105" t="s">
        <v>504</v>
      </c>
      <c r="H3" s="111">
        <v>37622</v>
      </c>
      <c r="J3" s="303" t="s">
        <v>700</v>
      </c>
      <c r="K3" s="304"/>
      <c r="L3" s="304"/>
      <c r="M3" s="304"/>
      <c r="N3" s="304"/>
      <c r="O3" s="304"/>
      <c r="P3" s="305"/>
      <c r="Q3" s="100" t="s">
        <v>701</v>
      </c>
      <c r="R3" s="105" t="s">
        <v>702</v>
      </c>
    </row>
    <row r="4" spans="1:18" x14ac:dyDescent="0.2">
      <c r="A4" s="306" t="s">
        <v>1028</v>
      </c>
      <c r="B4" s="307"/>
      <c r="C4" s="307"/>
      <c r="D4" s="307"/>
      <c r="E4" s="307"/>
      <c r="F4" s="307"/>
      <c r="G4" s="307"/>
      <c r="H4" s="308"/>
      <c r="J4" s="100" t="s">
        <v>703</v>
      </c>
      <c r="K4" s="100"/>
      <c r="L4" s="100"/>
      <c r="M4" s="306" t="s">
        <v>704</v>
      </c>
      <c r="N4" s="307"/>
      <c r="O4" s="307"/>
      <c r="P4" s="307"/>
      <c r="Q4" s="307"/>
      <c r="R4" s="308"/>
    </row>
    <row r="5" spans="1:18" x14ac:dyDescent="0.2">
      <c r="A5" s="354" t="s">
        <v>505</v>
      </c>
      <c r="B5" s="354" t="s">
        <v>506</v>
      </c>
      <c r="C5" s="337" t="s">
        <v>1025</v>
      </c>
      <c r="D5" s="354" t="s">
        <v>507</v>
      </c>
      <c r="E5" s="354"/>
      <c r="F5" s="354" t="s">
        <v>508</v>
      </c>
      <c r="G5" s="354"/>
      <c r="H5" s="337" t="s">
        <v>508</v>
      </c>
      <c r="J5" s="324" t="s">
        <v>164</v>
      </c>
      <c r="K5" s="326"/>
      <c r="L5" s="319" t="s">
        <v>476</v>
      </c>
      <c r="M5" s="303" t="s">
        <v>854</v>
      </c>
      <c r="N5" s="305"/>
      <c r="O5" s="100" t="s">
        <v>1028</v>
      </c>
      <c r="P5" s="100" t="s">
        <v>1028</v>
      </c>
      <c r="Q5" s="100" t="s">
        <v>1028</v>
      </c>
      <c r="R5" s="100"/>
    </row>
    <row r="6" spans="1:18" x14ac:dyDescent="0.2">
      <c r="A6" s="354"/>
      <c r="B6" s="354"/>
      <c r="C6" s="338"/>
      <c r="D6" s="93" t="s">
        <v>510</v>
      </c>
      <c r="E6" s="93" t="s">
        <v>511</v>
      </c>
      <c r="F6" s="93" t="s">
        <v>510</v>
      </c>
      <c r="G6" s="93" t="s">
        <v>511</v>
      </c>
      <c r="H6" s="338"/>
      <c r="J6" s="327"/>
      <c r="K6" s="329"/>
      <c r="L6" s="320"/>
      <c r="M6" s="303" t="s">
        <v>707</v>
      </c>
      <c r="N6" s="305"/>
      <c r="O6" s="100" t="s">
        <v>1028</v>
      </c>
      <c r="P6" s="100" t="s">
        <v>1028</v>
      </c>
      <c r="Q6" s="100" t="s">
        <v>1028</v>
      </c>
      <c r="R6" s="100"/>
    </row>
    <row r="7" spans="1:18" x14ac:dyDescent="0.2">
      <c r="A7" s="100"/>
      <c r="B7" s="100" t="s">
        <v>771</v>
      </c>
      <c r="C7" s="105">
        <f>M46</f>
        <v>1</v>
      </c>
      <c r="D7" s="105">
        <f>M49</f>
        <v>1</v>
      </c>
      <c r="E7" s="105">
        <f>M51</f>
        <v>0</v>
      </c>
      <c r="F7" s="101">
        <f>'QUADRO 13'!L10</f>
        <v>59.592205888288085</v>
      </c>
      <c r="G7" s="101">
        <f>'QUADRO 13'!K10</f>
        <v>18.662205888288085</v>
      </c>
      <c r="H7" s="101">
        <f>(C7*D7*F7)+(C7*E7*G7)</f>
        <v>59.592205888288085</v>
      </c>
      <c r="J7" s="100" t="s">
        <v>1028</v>
      </c>
      <c r="K7" s="100"/>
      <c r="L7" s="105"/>
      <c r="M7" s="100" t="s">
        <v>708</v>
      </c>
      <c r="N7" s="100"/>
      <c r="O7" s="100" t="s">
        <v>1028</v>
      </c>
      <c r="P7" s="100"/>
      <c r="Q7" s="100"/>
      <c r="R7" s="100"/>
    </row>
    <row r="8" spans="1:18" x14ac:dyDescent="0.2">
      <c r="A8" s="100"/>
      <c r="B8" s="100" t="s">
        <v>1028</v>
      </c>
      <c r="C8" s="105" t="s">
        <v>1028</v>
      </c>
      <c r="D8" s="105" t="s">
        <v>1028</v>
      </c>
      <c r="E8" s="105" t="s">
        <v>1028</v>
      </c>
      <c r="F8" s="101"/>
      <c r="G8" s="101"/>
      <c r="H8" s="101"/>
      <c r="J8" s="100" t="s">
        <v>1028</v>
      </c>
      <c r="K8" s="100"/>
      <c r="L8" s="105" t="s">
        <v>1028</v>
      </c>
      <c r="M8" s="100" t="s">
        <v>1028</v>
      </c>
      <c r="N8" s="100"/>
      <c r="O8" s="100" t="s">
        <v>1028</v>
      </c>
      <c r="P8" s="100" t="s">
        <v>1028</v>
      </c>
      <c r="Q8" s="100" t="s">
        <v>1028</v>
      </c>
      <c r="R8" s="100" t="s">
        <v>1028</v>
      </c>
    </row>
    <row r="9" spans="1:18" x14ac:dyDescent="0.2">
      <c r="A9" s="100"/>
      <c r="B9" s="100" t="s">
        <v>1028</v>
      </c>
      <c r="C9" s="105" t="s">
        <v>1028</v>
      </c>
      <c r="D9" s="105" t="s">
        <v>1028</v>
      </c>
      <c r="E9" s="105" t="s">
        <v>1028</v>
      </c>
      <c r="F9" s="101"/>
      <c r="G9" s="101"/>
      <c r="H9" s="101"/>
      <c r="J9" s="100"/>
      <c r="K9" s="100"/>
      <c r="L9" s="105"/>
      <c r="M9" s="100"/>
      <c r="N9" s="100"/>
      <c r="O9" s="100"/>
      <c r="P9" s="100"/>
      <c r="Q9" s="100"/>
      <c r="R9" s="100"/>
    </row>
    <row r="10" spans="1:18" x14ac:dyDescent="0.2">
      <c r="A10" s="100"/>
      <c r="B10" s="100" t="s">
        <v>1028</v>
      </c>
      <c r="C10" s="105" t="s">
        <v>1028</v>
      </c>
      <c r="D10" s="105" t="s">
        <v>1028</v>
      </c>
      <c r="E10" s="105" t="s">
        <v>1028</v>
      </c>
      <c r="F10" s="101"/>
      <c r="G10" s="101"/>
      <c r="H10" s="101"/>
      <c r="J10" s="105" t="s">
        <v>709</v>
      </c>
      <c r="K10" s="100" t="s">
        <v>710</v>
      </c>
      <c r="L10" s="105" t="s">
        <v>1028</v>
      </c>
      <c r="M10" s="105"/>
      <c r="N10" s="100"/>
      <c r="O10" s="100"/>
      <c r="P10" s="100"/>
      <c r="Q10" s="100"/>
      <c r="R10" s="100"/>
    </row>
    <row r="11" spans="1:18" x14ac:dyDescent="0.2">
      <c r="A11" s="100"/>
      <c r="B11" s="100" t="s">
        <v>1028</v>
      </c>
      <c r="C11" s="105" t="s">
        <v>1028</v>
      </c>
      <c r="D11" s="105" t="s">
        <v>1028</v>
      </c>
      <c r="E11" s="105" t="s">
        <v>1028</v>
      </c>
      <c r="F11" s="101"/>
      <c r="G11" s="101"/>
      <c r="H11" s="101"/>
      <c r="J11" s="105" t="s">
        <v>711</v>
      </c>
      <c r="K11" s="100" t="s">
        <v>712</v>
      </c>
      <c r="L11" s="105" t="s">
        <v>713</v>
      </c>
      <c r="M11" s="105">
        <v>10</v>
      </c>
      <c r="N11" s="100"/>
      <c r="O11" s="100" t="s">
        <v>1028</v>
      </c>
      <c r="P11" s="100"/>
      <c r="Q11" s="100"/>
      <c r="R11" s="100"/>
    </row>
    <row r="12" spans="1:18" x14ac:dyDescent="0.2">
      <c r="A12" s="100"/>
      <c r="B12" s="100"/>
      <c r="C12" s="105"/>
      <c r="D12" s="105"/>
      <c r="E12" s="105"/>
      <c r="F12" s="101"/>
      <c r="G12" s="101"/>
      <c r="H12" s="101"/>
      <c r="J12" s="105" t="s">
        <v>714</v>
      </c>
      <c r="K12" s="100" t="s">
        <v>715</v>
      </c>
      <c r="L12" s="105" t="s">
        <v>1028</v>
      </c>
      <c r="M12" s="105" t="s">
        <v>1028</v>
      </c>
      <c r="N12" s="100"/>
      <c r="O12" s="100" t="s">
        <v>1028</v>
      </c>
      <c r="P12" s="100"/>
      <c r="Q12" s="100"/>
      <c r="R12" s="100"/>
    </row>
    <row r="13" spans="1:18" x14ac:dyDescent="0.2">
      <c r="A13" s="312" t="s">
        <v>516</v>
      </c>
      <c r="B13" s="312"/>
      <c r="C13" s="312"/>
      <c r="D13" s="312"/>
      <c r="E13" s="312"/>
      <c r="F13" s="312"/>
      <c r="G13" s="312"/>
      <c r="H13" s="101">
        <f>SUM(H7:H12)</f>
        <v>59.592205888288085</v>
      </c>
      <c r="J13" s="105" t="s">
        <v>716</v>
      </c>
      <c r="K13" s="100" t="s">
        <v>717</v>
      </c>
      <c r="L13" s="105" t="s">
        <v>232</v>
      </c>
      <c r="M13" s="105">
        <v>45</v>
      </c>
      <c r="N13" s="100"/>
      <c r="O13" s="100" t="s">
        <v>1028</v>
      </c>
      <c r="P13" s="100"/>
      <c r="Q13" s="100"/>
      <c r="R13" s="100"/>
    </row>
    <row r="14" spans="1:18" x14ac:dyDescent="0.2">
      <c r="A14" s="100" t="s">
        <v>1028</v>
      </c>
      <c r="B14" s="100"/>
      <c r="C14" s="100"/>
      <c r="D14" s="100"/>
      <c r="E14" s="100"/>
      <c r="F14" s="100"/>
      <c r="G14" s="100"/>
      <c r="H14" s="100"/>
      <c r="J14" s="105" t="s">
        <v>718</v>
      </c>
      <c r="K14" s="100" t="s">
        <v>719</v>
      </c>
      <c r="L14" s="105"/>
      <c r="M14" s="105"/>
      <c r="N14" s="100"/>
      <c r="O14" s="100"/>
      <c r="P14" s="100"/>
      <c r="Q14" s="100"/>
      <c r="R14" s="100"/>
    </row>
    <row r="15" spans="1:18" x14ac:dyDescent="0.2">
      <c r="A15" s="354" t="s">
        <v>505</v>
      </c>
      <c r="B15" s="324" t="s">
        <v>517</v>
      </c>
      <c r="C15" s="325"/>
      <c r="D15" s="326"/>
      <c r="E15" s="354" t="s">
        <v>290</v>
      </c>
      <c r="F15" s="353" t="s">
        <v>1025</v>
      </c>
      <c r="G15" s="353" t="s">
        <v>509</v>
      </c>
      <c r="H15" s="337" t="s">
        <v>508</v>
      </c>
      <c r="J15" s="105" t="s">
        <v>720</v>
      </c>
      <c r="K15" s="100" t="s">
        <v>721</v>
      </c>
      <c r="L15" s="105" t="s">
        <v>1028</v>
      </c>
      <c r="M15" s="105"/>
      <c r="N15" s="100" t="s">
        <v>1189</v>
      </c>
      <c r="O15" s="100"/>
      <c r="P15" s="100" t="s">
        <v>1028</v>
      </c>
      <c r="Q15" s="100"/>
      <c r="R15" s="100"/>
    </row>
    <row r="16" spans="1:18" x14ac:dyDescent="0.2">
      <c r="A16" s="354"/>
      <c r="B16" s="327"/>
      <c r="C16" s="328"/>
      <c r="D16" s="329"/>
      <c r="E16" s="354"/>
      <c r="F16" s="353"/>
      <c r="G16" s="353"/>
      <c r="H16" s="338"/>
      <c r="J16" s="105" t="s">
        <v>722</v>
      </c>
      <c r="K16" s="100" t="s">
        <v>723</v>
      </c>
      <c r="L16" s="105"/>
      <c r="M16" s="105"/>
      <c r="N16" s="100"/>
      <c r="O16" s="100"/>
      <c r="P16" s="100"/>
      <c r="Q16" s="100"/>
      <c r="R16" s="100"/>
    </row>
    <row r="17" spans="1:18" x14ac:dyDescent="0.2">
      <c r="A17" s="100"/>
      <c r="B17" s="100" t="s">
        <v>1028</v>
      </c>
      <c r="C17" s="100"/>
      <c r="D17" s="100"/>
      <c r="E17" s="100" t="s">
        <v>1028</v>
      </c>
      <c r="F17" s="100" t="s">
        <v>1028</v>
      </c>
      <c r="G17" s="100"/>
      <c r="H17" s="100"/>
      <c r="J17" s="105" t="s">
        <v>234</v>
      </c>
      <c r="K17" s="100" t="s">
        <v>724</v>
      </c>
      <c r="L17" s="105"/>
      <c r="M17" s="105"/>
      <c r="N17" s="100"/>
      <c r="O17" s="100"/>
      <c r="P17" s="100"/>
      <c r="Q17" s="100"/>
      <c r="R17" s="100"/>
    </row>
    <row r="18" spans="1:18" x14ac:dyDescent="0.2">
      <c r="A18" s="100"/>
      <c r="B18" s="100" t="s">
        <v>1028</v>
      </c>
      <c r="C18" s="100"/>
      <c r="D18" s="100"/>
      <c r="E18" s="100" t="s">
        <v>1028</v>
      </c>
      <c r="F18" s="100" t="s">
        <v>1028</v>
      </c>
      <c r="G18" s="100"/>
      <c r="H18" s="100"/>
      <c r="J18" s="105" t="s">
        <v>725</v>
      </c>
      <c r="K18" s="100" t="s">
        <v>726</v>
      </c>
      <c r="L18" s="105" t="s">
        <v>111</v>
      </c>
      <c r="M18" s="105">
        <f>50/60</f>
        <v>0.83333333333333337</v>
      </c>
      <c r="N18" s="100"/>
      <c r="O18" s="100" t="s">
        <v>1028</v>
      </c>
      <c r="P18" s="100" t="s">
        <v>1028</v>
      </c>
      <c r="Q18" s="100"/>
      <c r="R18" s="100"/>
    </row>
    <row r="19" spans="1:18" x14ac:dyDescent="0.2">
      <c r="A19" s="100"/>
      <c r="B19" s="100" t="s">
        <v>1028</v>
      </c>
      <c r="C19" s="100"/>
      <c r="D19" s="100"/>
      <c r="E19" s="100" t="s">
        <v>1028</v>
      </c>
      <c r="F19" s="100" t="s">
        <v>1028</v>
      </c>
      <c r="G19" s="100"/>
      <c r="H19" s="100"/>
      <c r="J19" s="105" t="s">
        <v>727</v>
      </c>
      <c r="K19" s="100" t="s">
        <v>728</v>
      </c>
      <c r="L19" s="105" t="s">
        <v>1028</v>
      </c>
      <c r="M19" s="105"/>
      <c r="N19" s="100" t="s">
        <v>1189</v>
      </c>
      <c r="O19" s="100"/>
      <c r="P19" s="100" t="s">
        <v>1028</v>
      </c>
      <c r="Q19" s="100"/>
      <c r="R19" s="100"/>
    </row>
    <row r="20" spans="1:18" x14ac:dyDescent="0.2">
      <c r="A20" s="100"/>
      <c r="B20" s="100" t="s">
        <v>1028</v>
      </c>
      <c r="C20" s="100"/>
      <c r="D20" s="100"/>
      <c r="E20" s="100" t="s">
        <v>1189</v>
      </c>
      <c r="F20" s="100" t="s">
        <v>1028</v>
      </c>
      <c r="G20" s="100"/>
      <c r="H20" s="100"/>
      <c r="J20" s="105" t="s">
        <v>729</v>
      </c>
      <c r="K20" s="100" t="s">
        <v>730</v>
      </c>
      <c r="L20" s="105" t="s">
        <v>1028</v>
      </c>
      <c r="M20" s="105"/>
      <c r="N20" s="100" t="s">
        <v>1028</v>
      </c>
      <c r="O20" s="100"/>
      <c r="P20" s="100" t="s">
        <v>1028</v>
      </c>
      <c r="Q20" s="100"/>
      <c r="R20" s="100"/>
    </row>
    <row r="21" spans="1:18" x14ac:dyDescent="0.2">
      <c r="A21" s="100"/>
      <c r="B21" s="100" t="s">
        <v>1028</v>
      </c>
      <c r="C21" s="100"/>
      <c r="D21" s="100"/>
      <c r="E21" s="100" t="s">
        <v>1028</v>
      </c>
      <c r="F21" s="100" t="s">
        <v>1028</v>
      </c>
      <c r="G21" s="100"/>
      <c r="H21" s="100"/>
      <c r="J21" s="105" t="s">
        <v>731</v>
      </c>
      <c r="K21" s="100" t="s">
        <v>732</v>
      </c>
      <c r="L21" s="105" t="s">
        <v>1028</v>
      </c>
      <c r="M21" s="105"/>
      <c r="N21" s="100" t="s">
        <v>1028</v>
      </c>
      <c r="O21" s="100"/>
      <c r="P21" s="100" t="s">
        <v>1028</v>
      </c>
      <c r="Q21" s="100"/>
      <c r="R21" s="100"/>
    </row>
    <row r="22" spans="1:18" x14ac:dyDescent="0.2">
      <c r="A22" s="312" t="s">
        <v>522</v>
      </c>
      <c r="B22" s="312"/>
      <c r="C22" s="312"/>
      <c r="D22" s="312"/>
      <c r="E22" s="312"/>
      <c r="F22" s="312"/>
      <c r="G22" s="312"/>
      <c r="H22" s="101">
        <v>0</v>
      </c>
      <c r="J22" s="105" t="s">
        <v>1097</v>
      </c>
      <c r="K22" s="100" t="s">
        <v>733</v>
      </c>
      <c r="L22" s="105" t="s">
        <v>1028</v>
      </c>
      <c r="M22" s="105"/>
      <c r="N22" s="100" t="s">
        <v>1028</v>
      </c>
      <c r="O22" s="100"/>
      <c r="P22" s="100" t="s">
        <v>1028</v>
      </c>
      <c r="Q22" s="100"/>
      <c r="R22" s="100"/>
    </row>
    <row r="23" spans="1:18" x14ac:dyDescent="0.2">
      <c r="A23" s="306" t="s">
        <v>1028</v>
      </c>
      <c r="B23" s="307"/>
      <c r="C23" s="307"/>
      <c r="D23" s="307"/>
      <c r="E23" s="307"/>
      <c r="F23" s="307"/>
      <c r="G23" s="307"/>
      <c r="H23" s="308"/>
      <c r="J23" s="105" t="s">
        <v>734</v>
      </c>
      <c r="K23" s="100" t="s">
        <v>735</v>
      </c>
      <c r="L23" s="105"/>
      <c r="M23" s="105"/>
      <c r="N23" s="100"/>
      <c r="O23" s="100"/>
      <c r="P23" s="100"/>
      <c r="Q23" s="100"/>
      <c r="R23" s="100"/>
    </row>
    <row r="24" spans="1:18" x14ac:dyDescent="0.2">
      <c r="A24" s="371" t="s">
        <v>523</v>
      </c>
      <c r="B24" s="371"/>
      <c r="C24" s="131">
        <f>M54</f>
        <v>2.3148148148148149</v>
      </c>
      <c r="D24" s="105" t="s">
        <v>772</v>
      </c>
      <c r="E24" s="370" t="s">
        <v>525</v>
      </c>
      <c r="F24" s="370"/>
      <c r="G24" s="370"/>
      <c r="H24" s="101">
        <f>H22+H13</f>
        <v>59.592205888288085</v>
      </c>
      <c r="J24" s="105" t="s">
        <v>736</v>
      </c>
      <c r="K24" s="100" t="s">
        <v>737</v>
      </c>
      <c r="L24" s="105" t="s">
        <v>738</v>
      </c>
      <c r="M24" s="105">
        <v>0</v>
      </c>
      <c r="N24" s="100"/>
      <c r="O24" s="100" t="s">
        <v>1028</v>
      </c>
      <c r="P24" s="100"/>
      <c r="Q24" s="100"/>
      <c r="R24" s="100"/>
    </row>
    <row r="25" spans="1:18" x14ac:dyDescent="0.2">
      <c r="A25" s="306" t="s">
        <v>1028</v>
      </c>
      <c r="B25" s="307"/>
      <c r="C25" s="307"/>
      <c r="D25" s="307"/>
      <c r="E25" s="307"/>
      <c r="F25" s="307"/>
      <c r="G25" s="307"/>
      <c r="H25" s="308"/>
      <c r="J25" s="105" t="s">
        <v>739</v>
      </c>
      <c r="K25" s="100" t="s">
        <v>740</v>
      </c>
      <c r="L25" s="105" t="s">
        <v>1028</v>
      </c>
      <c r="M25" s="105" t="s">
        <v>1028</v>
      </c>
      <c r="N25" s="100"/>
      <c r="O25" s="100" t="s">
        <v>1028</v>
      </c>
      <c r="P25" s="100"/>
      <c r="Q25" s="100"/>
      <c r="R25" s="100"/>
    </row>
    <row r="26" spans="1:18" x14ac:dyDescent="0.2">
      <c r="A26" s="312" t="s">
        <v>526</v>
      </c>
      <c r="B26" s="312"/>
      <c r="C26" s="312"/>
      <c r="D26" s="312"/>
      <c r="E26" s="312"/>
      <c r="F26" s="312"/>
      <c r="G26" s="312"/>
      <c r="H26" s="101">
        <f>H24/C24</f>
        <v>25.743832943740451</v>
      </c>
      <c r="J26" s="105" t="s">
        <v>741</v>
      </c>
      <c r="K26" s="100" t="s">
        <v>742</v>
      </c>
      <c r="L26" s="105" t="s">
        <v>1028</v>
      </c>
      <c r="M26" s="105" t="s">
        <v>1028</v>
      </c>
      <c r="N26" s="100"/>
      <c r="O26" s="100" t="s">
        <v>1028</v>
      </c>
      <c r="P26" s="100"/>
      <c r="Q26" s="100"/>
      <c r="R26" s="100"/>
    </row>
    <row r="27" spans="1:18" x14ac:dyDescent="0.2">
      <c r="A27" s="306" t="s">
        <v>1028</v>
      </c>
      <c r="B27" s="307"/>
      <c r="C27" s="307"/>
      <c r="D27" s="307"/>
      <c r="E27" s="307"/>
      <c r="F27" s="307"/>
      <c r="G27" s="307"/>
      <c r="H27" s="308"/>
      <c r="J27" s="105" t="s">
        <v>743</v>
      </c>
      <c r="K27" s="100" t="s">
        <v>744</v>
      </c>
      <c r="L27" s="105" t="s">
        <v>1028</v>
      </c>
      <c r="M27" s="105" t="s">
        <v>1028</v>
      </c>
      <c r="N27" s="100"/>
      <c r="O27" s="100" t="s">
        <v>1028</v>
      </c>
      <c r="P27" s="100"/>
      <c r="Q27" s="100"/>
      <c r="R27" s="100"/>
    </row>
    <row r="28" spans="1:18" ht="12.75" customHeight="1" x14ac:dyDescent="0.2">
      <c r="A28" s="354" t="s">
        <v>505</v>
      </c>
      <c r="B28" s="324" t="s">
        <v>527</v>
      </c>
      <c r="C28" s="325"/>
      <c r="D28" s="326"/>
      <c r="E28" s="354" t="s">
        <v>290</v>
      </c>
      <c r="F28" s="337" t="s">
        <v>1025</v>
      </c>
      <c r="G28" s="353" t="s">
        <v>509</v>
      </c>
      <c r="H28" s="337" t="s">
        <v>269</v>
      </c>
      <c r="J28" s="105" t="s">
        <v>745</v>
      </c>
      <c r="K28" s="100" t="s">
        <v>746</v>
      </c>
      <c r="L28" s="105" t="s">
        <v>747</v>
      </c>
      <c r="M28" s="105">
        <v>25</v>
      </c>
      <c r="N28" s="100"/>
      <c r="O28" s="100" t="s">
        <v>1028</v>
      </c>
      <c r="P28" s="100" t="s">
        <v>1028</v>
      </c>
      <c r="Q28" s="100"/>
      <c r="R28" s="100"/>
    </row>
    <row r="29" spans="1:18" x14ac:dyDescent="0.2">
      <c r="A29" s="354"/>
      <c r="B29" s="327"/>
      <c r="C29" s="328"/>
      <c r="D29" s="329"/>
      <c r="E29" s="354"/>
      <c r="F29" s="338"/>
      <c r="G29" s="353"/>
      <c r="H29" s="338"/>
      <c r="J29" s="105" t="s">
        <v>748</v>
      </c>
      <c r="K29" s="100" t="s">
        <v>749</v>
      </c>
      <c r="L29" s="105" t="s">
        <v>1028</v>
      </c>
      <c r="M29" s="105"/>
      <c r="N29" s="100"/>
      <c r="O29" s="100"/>
      <c r="P29" s="100" t="s">
        <v>1028</v>
      </c>
      <c r="Q29" s="100"/>
      <c r="R29" s="100"/>
    </row>
    <row r="30" spans="1:18" x14ac:dyDescent="0.2">
      <c r="A30" s="100"/>
      <c r="B30" s="100" t="s">
        <v>1028</v>
      </c>
      <c r="C30" s="100"/>
      <c r="D30" s="100"/>
      <c r="E30" s="100"/>
      <c r="F30" s="100"/>
      <c r="G30" s="100"/>
      <c r="H30" s="100"/>
      <c r="J30" s="100"/>
      <c r="K30" s="100"/>
      <c r="L30" s="105"/>
      <c r="M30" s="105"/>
      <c r="N30" s="100"/>
      <c r="O30" s="100"/>
      <c r="P30" s="100"/>
      <c r="Q30" s="100"/>
      <c r="R30" s="100"/>
    </row>
    <row r="31" spans="1:18" x14ac:dyDescent="0.2">
      <c r="A31" s="100"/>
      <c r="B31" s="100" t="s">
        <v>1028</v>
      </c>
      <c r="C31" s="100"/>
      <c r="D31" s="100"/>
      <c r="E31" s="100"/>
      <c r="F31" s="100"/>
      <c r="G31" s="100"/>
      <c r="H31" s="100"/>
      <c r="J31" s="100"/>
      <c r="K31" s="100"/>
      <c r="L31" s="100"/>
      <c r="M31" s="105"/>
      <c r="N31" s="100"/>
      <c r="O31" s="100"/>
      <c r="P31" s="100"/>
      <c r="Q31" s="100"/>
      <c r="R31" s="100"/>
    </row>
    <row r="32" spans="1:18" x14ac:dyDescent="0.2">
      <c r="A32" s="100"/>
      <c r="B32" s="100" t="s">
        <v>1028</v>
      </c>
      <c r="C32" s="100"/>
      <c r="D32" s="100"/>
      <c r="E32" s="100"/>
      <c r="F32" s="100"/>
      <c r="G32" s="100"/>
      <c r="H32" s="100"/>
      <c r="J32" s="100" t="s">
        <v>750</v>
      </c>
      <c r="K32" s="100"/>
      <c r="L32" s="100"/>
      <c r="M32" s="105"/>
      <c r="N32" s="100"/>
      <c r="O32" s="100"/>
      <c r="P32" s="100"/>
      <c r="Q32" s="100"/>
      <c r="R32" s="100"/>
    </row>
    <row r="33" spans="1:18" x14ac:dyDescent="0.2">
      <c r="A33" s="100"/>
      <c r="B33" s="100" t="s">
        <v>1028</v>
      </c>
      <c r="C33" s="100"/>
      <c r="D33" s="100"/>
      <c r="E33" s="100"/>
      <c r="F33" s="100"/>
      <c r="G33" s="100"/>
      <c r="H33" s="100"/>
      <c r="J33" s="303" t="s">
        <v>499</v>
      </c>
      <c r="K33" s="305"/>
      <c r="L33" s="100"/>
      <c r="M33" s="306" t="s">
        <v>540</v>
      </c>
      <c r="N33" s="307"/>
      <c r="O33" s="307"/>
      <c r="P33" s="307"/>
      <c r="Q33" s="307"/>
      <c r="R33" s="308"/>
    </row>
    <row r="34" spans="1:18" x14ac:dyDescent="0.2">
      <c r="A34" s="100"/>
      <c r="B34" s="100" t="s">
        <v>1028</v>
      </c>
      <c r="C34" s="100"/>
      <c r="D34" s="100"/>
      <c r="E34" s="100"/>
      <c r="F34" s="100"/>
      <c r="G34" s="100"/>
      <c r="H34" s="100"/>
      <c r="J34" s="306" t="s">
        <v>751</v>
      </c>
      <c r="K34" s="307"/>
      <c r="L34" s="308"/>
      <c r="M34" s="100"/>
      <c r="N34" s="100"/>
      <c r="O34" s="100"/>
      <c r="P34" s="100"/>
      <c r="Q34" s="100"/>
      <c r="R34" s="100"/>
    </row>
    <row r="35" spans="1:18" x14ac:dyDescent="0.2">
      <c r="A35" s="100" t="s">
        <v>528</v>
      </c>
      <c r="B35" s="100"/>
      <c r="C35" s="100"/>
      <c r="D35" s="100"/>
      <c r="E35" s="100"/>
      <c r="F35" s="100"/>
      <c r="G35" s="100"/>
      <c r="H35" s="101">
        <v>0</v>
      </c>
      <c r="J35" s="306" t="s">
        <v>766</v>
      </c>
      <c r="K35" s="307"/>
      <c r="L35" s="308"/>
      <c r="M35" s="100"/>
      <c r="N35" s="100"/>
      <c r="O35" s="100"/>
      <c r="P35" s="100"/>
      <c r="Q35" s="100"/>
      <c r="R35" s="100"/>
    </row>
    <row r="36" spans="1:18" x14ac:dyDescent="0.2">
      <c r="A36" s="337" t="s">
        <v>505</v>
      </c>
      <c r="B36" s="339" t="s">
        <v>529</v>
      </c>
      <c r="C36" s="340"/>
      <c r="D36" s="341"/>
      <c r="E36" s="337" t="s">
        <v>1025</v>
      </c>
      <c r="F36" s="155" t="s">
        <v>530</v>
      </c>
      <c r="G36" s="337" t="s">
        <v>509</v>
      </c>
      <c r="H36" s="337" t="s">
        <v>269</v>
      </c>
      <c r="J36" s="306" t="s">
        <v>753</v>
      </c>
      <c r="K36" s="307"/>
      <c r="L36" s="308"/>
      <c r="M36" s="141"/>
      <c r="N36" s="100"/>
      <c r="O36" s="100"/>
      <c r="P36" s="100"/>
      <c r="Q36" s="100"/>
      <c r="R36" s="100"/>
    </row>
    <row r="37" spans="1:18" ht="12.75" hidden="1" customHeight="1" x14ac:dyDescent="0.2">
      <c r="A37" s="352"/>
      <c r="B37" s="372"/>
      <c r="C37" s="373"/>
      <c r="D37" s="374"/>
      <c r="E37" s="352"/>
      <c r="F37" s="155"/>
      <c r="G37" s="352"/>
      <c r="H37" s="352"/>
      <c r="J37" s="100" t="s">
        <v>1028</v>
      </c>
      <c r="K37" s="100"/>
      <c r="L37" s="100"/>
      <c r="M37" s="100"/>
      <c r="N37" s="100"/>
      <c r="O37" s="100"/>
      <c r="P37" s="100"/>
      <c r="Q37" s="100"/>
      <c r="R37" s="100"/>
    </row>
    <row r="38" spans="1:18" x14ac:dyDescent="0.2">
      <c r="A38" s="338"/>
      <c r="B38" s="342"/>
      <c r="C38" s="343"/>
      <c r="D38" s="344"/>
      <c r="E38" s="338"/>
      <c r="F38" s="155" t="s">
        <v>162</v>
      </c>
      <c r="G38" s="338"/>
      <c r="H38" s="338"/>
      <c r="J38" s="306" t="s">
        <v>766</v>
      </c>
      <c r="K38" s="307"/>
      <c r="L38" s="308"/>
      <c r="M38" s="105" t="s">
        <v>754</v>
      </c>
      <c r="N38" s="100"/>
      <c r="O38" s="100" t="s">
        <v>1028</v>
      </c>
      <c r="P38" s="100" t="s">
        <v>1028</v>
      </c>
      <c r="Q38" s="100" t="s">
        <v>1028</v>
      </c>
      <c r="R38" s="100" t="s">
        <v>1028</v>
      </c>
    </row>
    <row r="39" spans="1:18" x14ac:dyDescent="0.2">
      <c r="A39" s="100"/>
      <c r="B39" s="100" t="s">
        <v>1028</v>
      </c>
      <c r="C39" s="100"/>
      <c r="D39" s="100"/>
      <c r="E39" s="100"/>
      <c r="F39" s="100"/>
      <c r="G39" s="100"/>
      <c r="H39" s="100"/>
      <c r="J39" s="306" t="s">
        <v>766</v>
      </c>
      <c r="K39" s="307"/>
      <c r="L39" s="308"/>
      <c r="M39" s="105"/>
      <c r="N39" s="100"/>
      <c r="O39" s="100"/>
      <c r="P39" s="100"/>
      <c r="Q39" s="100"/>
      <c r="R39" s="100"/>
    </row>
    <row r="40" spans="1:18" x14ac:dyDescent="0.2">
      <c r="A40" s="100"/>
      <c r="B40" s="100" t="s">
        <v>1028</v>
      </c>
      <c r="C40" s="100"/>
      <c r="D40" s="100"/>
      <c r="E40" s="100"/>
      <c r="F40" s="100"/>
      <c r="G40" s="100"/>
      <c r="H40" s="100"/>
      <c r="J40" s="306" t="s">
        <v>766</v>
      </c>
      <c r="K40" s="307"/>
      <c r="L40" s="308"/>
      <c r="M40" s="105"/>
      <c r="N40" s="100"/>
      <c r="O40" s="100"/>
      <c r="P40" s="100"/>
      <c r="Q40" s="100"/>
      <c r="R40" s="100"/>
    </row>
    <row r="41" spans="1:18" x14ac:dyDescent="0.2">
      <c r="A41" s="100"/>
      <c r="B41" s="100" t="s">
        <v>1189</v>
      </c>
      <c r="C41" s="100"/>
      <c r="D41" s="100"/>
      <c r="E41" s="100"/>
      <c r="F41" s="100"/>
      <c r="G41" s="100"/>
      <c r="H41" s="100"/>
      <c r="J41" s="306" t="s">
        <v>766</v>
      </c>
      <c r="K41" s="307"/>
      <c r="L41" s="308"/>
      <c r="M41" s="105"/>
      <c r="N41" s="100"/>
      <c r="O41" s="100"/>
      <c r="P41" s="100"/>
      <c r="Q41" s="100"/>
      <c r="R41" s="100"/>
    </row>
    <row r="42" spans="1:18" x14ac:dyDescent="0.2">
      <c r="A42" s="100"/>
      <c r="B42" s="100" t="s">
        <v>1028</v>
      </c>
      <c r="C42" s="100"/>
      <c r="D42" s="100"/>
      <c r="E42" s="100"/>
      <c r="F42" s="100"/>
      <c r="G42" s="100"/>
      <c r="H42" s="100"/>
      <c r="J42" s="306" t="s">
        <v>766</v>
      </c>
      <c r="K42" s="307"/>
      <c r="L42" s="308"/>
      <c r="M42" s="105"/>
      <c r="N42" s="100"/>
      <c r="O42" s="100"/>
      <c r="P42" s="100"/>
      <c r="Q42" s="100"/>
      <c r="R42" s="100"/>
    </row>
    <row r="43" spans="1:18" x14ac:dyDescent="0.2">
      <c r="A43" s="312" t="s">
        <v>535</v>
      </c>
      <c r="B43" s="312"/>
      <c r="C43" s="312"/>
      <c r="D43" s="312"/>
      <c r="E43" s="312"/>
      <c r="F43" s="312"/>
      <c r="G43" s="312"/>
      <c r="H43" s="101">
        <v>0</v>
      </c>
      <c r="J43" s="306" t="s">
        <v>757</v>
      </c>
      <c r="K43" s="307"/>
      <c r="L43" s="308"/>
      <c r="M43" s="131">
        <f>(60*M11*M18)/(60*(2*M13/M28))</f>
        <v>2.3148148148148149</v>
      </c>
      <c r="N43" s="100"/>
      <c r="O43" s="100" t="s">
        <v>1028</v>
      </c>
      <c r="P43" s="100" t="s">
        <v>1028</v>
      </c>
      <c r="Q43" s="100"/>
      <c r="R43" s="100"/>
    </row>
    <row r="44" spans="1:18" x14ac:dyDescent="0.2">
      <c r="A44" s="306" t="s">
        <v>1028</v>
      </c>
      <c r="B44" s="307"/>
      <c r="C44" s="307"/>
      <c r="D44" s="307"/>
      <c r="E44" s="307"/>
      <c r="F44" s="307"/>
      <c r="G44" s="307"/>
      <c r="H44" s="308"/>
      <c r="J44" s="306" t="s">
        <v>766</v>
      </c>
      <c r="K44" s="307"/>
      <c r="L44" s="308"/>
      <c r="M44" s="105"/>
      <c r="N44" s="100"/>
      <c r="O44" s="100"/>
      <c r="P44" s="100"/>
      <c r="Q44" s="100"/>
      <c r="R44" s="100"/>
    </row>
    <row r="45" spans="1:18" x14ac:dyDescent="0.2">
      <c r="A45" s="312" t="s">
        <v>536</v>
      </c>
      <c r="B45" s="312"/>
      <c r="C45" s="312"/>
      <c r="D45" s="312"/>
      <c r="E45" s="312"/>
      <c r="F45" s="312"/>
      <c r="G45" s="312"/>
      <c r="H45" s="101">
        <f>H43+H35+H26</f>
        <v>25.743832943740451</v>
      </c>
      <c r="J45" s="306" t="s">
        <v>766</v>
      </c>
      <c r="K45" s="307"/>
      <c r="L45" s="308"/>
      <c r="M45" s="105"/>
      <c r="N45" s="100"/>
      <c r="O45" s="100"/>
      <c r="P45" s="100"/>
      <c r="Q45" s="100"/>
      <c r="R45" s="100"/>
    </row>
    <row r="46" spans="1:18" x14ac:dyDescent="0.2">
      <c r="A46" s="306" t="s">
        <v>1028</v>
      </c>
      <c r="B46" s="307"/>
      <c r="C46" s="307"/>
      <c r="D46" s="307"/>
      <c r="E46" s="307"/>
      <c r="F46" s="307"/>
      <c r="G46" s="307"/>
      <c r="H46" s="308"/>
      <c r="J46" s="306" t="s">
        <v>760</v>
      </c>
      <c r="K46" s="307"/>
      <c r="L46" s="308"/>
      <c r="M46" s="105">
        <v>1</v>
      </c>
      <c r="N46" s="100"/>
      <c r="O46" s="100" t="s">
        <v>1028</v>
      </c>
      <c r="P46" s="100" t="s">
        <v>1028</v>
      </c>
      <c r="Q46" s="100" t="s">
        <v>1028</v>
      </c>
      <c r="R46" s="100"/>
    </row>
    <row r="47" spans="1:18" x14ac:dyDescent="0.2">
      <c r="A47" s="306" t="s">
        <v>1028</v>
      </c>
      <c r="B47" s="307"/>
      <c r="C47" s="307"/>
      <c r="D47" s="307"/>
      <c r="E47" s="307"/>
      <c r="F47" s="307"/>
      <c r="G47" s="307"/>
      <c r="H47" s="308"/>
      <c r="J47" s="306" t="s">
        <v>766</v>
      </c>
      <c r="K47" s="307"/>
      <c r="L47" s="308"/>
      <c r="M47" s="105"/>
      <c r="N47" s="100"/>
      <c r="O47" s="100"/>
      <c r="P47" s="100"/>
      <c r="Q47" s="100"/>
      <c r="R47" s="100"/>
    </row>
    <row r="48" spans="1:18" x14ac:dyDescent="0.2">
      <c r="A48" s="312" t="s">
        <v>752</v>
      </c>
      <c r="B48" s="312"/>
      <c r="C48" s="312"/>
      <c r="D48" s="312"/>
      <c r="E48" s="312" t="s">
        <v>537</v>
      </c>
      <c r="F48" s="312"/>
      <c r="G48" s="105"/>
      <c r="H48" s="101" t="s">
        <v>1028</v>
      </c>
      <c r="J48" s="306" t="s">
        <v>766</v>
      </c>
      <c r="K48" s="307"/>
      <c r="L48" s="308"/>
      <c r="M48" s="105"/>
      <c r="N48" s="100"/>
      <c r="O48" s="100"/>
      <c r="P48" s="100"/>
      <c r="Q48" s="100"/>
      <c r="R48" s="100"/>
    </row>
    <row r="49" spans="1:18" x14ac:dyDescent="0.2">
      <c r="A49" s="306" t="s">
        <v>1028</v>
      </c>
      <c r="B49" s="307"/>
      <c r="C49" s="307"/>
      <c r="D49" s="307"/>
      <c r="E49" s="307"/>
      <c r="F49" s="307"/>
      <c r="G49" s="307"/>
      <c r="H49" s="308"/>
      <c r="J49" s="306" t="s">
        <v>763</v>
      </c>
      <c r="K49" s="307"/>
      <c r="L49" s="308"/>
      <c r="M49" s="105">
        <v>1</v>
      </c>
      <c r="N49" s="100"/>
      <c r="O49" s="100" t="s">
        <v>1028</v>
      </c>
      <c r="P49" s="100" t="s">
        <v>1028</v>
      </c>
      <c r="Q49" s="100" t="s">
        <v>1028</v>
      </c>
      <c r="R49" s="100"/>
    </row>
    <row r="50" spans="1:18" x14ac:dyDescent="0.2">
      <c r="A50" s="306" t="s">
        <v>1028</v>
      </c>
      <c r="B50" s="307"/>
      <c r="C50" s="307"/>
      <c r="D50" s="307"/>
      <c r="E50" s="307"/>
      <c r="F50" s="307"/>
      <c r="G50" s="307"/>
      <c r="H50" s="308"/>
      <c r="J50" s="306" t="s">
        <v>764</v>
      </c>
      <c r="K50" s="307"/>
      <c r="L50" s="308"/>
      <c r="M50" s="105"/>
      <c r="N50" s="100"/>
      <c r="O50" s="100"/>
      <c r="P50" s="100"/>
      <c r="Q50" s="100"/>
      <c r="R50" s="100"/>
    </row>
    <row r="51" spans="1:18" x14ac:dyDescent="0.2">
      <c r="A51" s="312" t="s">
        <v>773</v>
      </c>
      <c r="B51" s="312"/>
      <c r="C51" s="312"/>
      <c r="D51" s="312"/>
      <c r="E51" s="312"/>
      <c r="F51" s="312"/>
      <c r="G51" s="312"/>
      <c r="H51" s="101" t="s">
        <v>1028</v>
      </c>
      <c r="J51" s="306" t="s">
        <v>765</v>
      </c>
      <c r="K51" s="307"/>
      <c r="L51" s="308"/>
      <c r="M51" s="105">
        <v>0</v>
      </c>
      <c r="N51" s="100"/>
      <c r="O51" s="100" t="s">
        <v>1028</v>
      </c>
      <c r="P51" s="100" t="s">
        <v>1028</v>
      </c>
      <c r="Q51" s="100" t="s">
        <v>1028</v>
      </c>
      <c r="R51" s="100"/>
    </row>
    <row r="52" spans="1:18" x14ac:dyDescent="0.2">
      <c r="A52" s="306" t="s">
        <v>1028</v>
      </c>
      <c r="B52" s="307"/>
      <c r="C52" s="307"/>
      <c r="D52" s="307"/>
      <c r="E52" s="307"/>
      <c r="F52" s="307"/>
      <c r="G52" s="307"/>
      <c r="H52" s="308"/>
      <c r="J52" s="306" t="s">
        <v>766</v>
      </c>
      <c r="K52" s="307"/>
      <c r="L52" s="308"/>
      <c r="M52" s="105"/>
      <c r="N52" s="100"/>
      <c r="O52" s="100"/>
      <c r="P52" s="100"/>
      <c r="Q52" s="100"/>
      <c r="R52" s="100"/>
    </row>
    <row r="53" spans="1:18" x14ac:dyDescent="0.2">
      <c r="A53" s="375" t="s">
        <v>499</v>
      </c>
      <c r="B53" s="375"/>
      <c r="C53" s="375"/>
      <c r="D53" s="375"/>
      <c r="E53" s="375"/>
      <c r="F53" s="375"/>
      <c r="G53" s="375"/>
      <c r="H53" s="375"/>
      <c r="J53" s="306" t="s">
        <v>766</v>
      </c>
      <c r="K53" s="307"/>
      <c r="L53" s="308"/>
      <c r="M53" s="105"/>
      <c r="N53" s="100"/>
      <c r="O53" s="100"/>
      <c r="P53" s="100"/>
      <c r="Q53" s="100"/>
      <c r="R53" s="100"/>
    </row>
    <row r="54" spans="1:18" x14ac:dyDescent="0.2">
      <c r="A54" s="375"/>
      <c r="B54" s="375"/>
      <c r="C54" s="375"/>
      <c r="D54" s="375"/>
      <c r="E54" s="375"/>
      <c r="F54" s="375"/>
      <c r="G54" s="375"/>
      <c r="H54" s="375"/>
      <c r="J54" s="306" t="s">
        <v>767</v>
      </c>
      <c r="K54" s="307"/>
      <c r="L54" s="308"/>
      <c r="M54" s="131">
        <f>M43*M46*M49+M43*M46*M51</f>
        <v>2.3148148148148149</v>
      </c>
      <c r="N54" s="100"/>
      <c r="O54" s="100"/>
      <c r="P54" s="100"/>
      <c r="Q54" s="100"/>
      <c r="R54" s="100"/>
    </row>
    <row r="55" spans="1:18" x14ac:dyDescent="0.2">
      <c r="J55" t="s">
        <v>762</v>
      </c>
    </row>
    <row r="56" spans="1:18" x14ac:dyDescent="0.2">
      <c r="A56" t="s">
        <v>1028</v>
      </c>
    </row>
  </sheetData>
  <mergeCells count="77">
    <mergeCell ref="A26:G26"/>
    <mergeCell ref="G28:G29"/>
    <mergeCell ref="F28:F29"/>
    <mergeCell ref="A27:H27"/>
    <mergeCell ref="B28:D29"/>
    <mergeCell ref="H28:H29"/>
    <mergeCell ref="A28:A29"/>
    <mergeCell ref="E28:E29"/>
    <mergeCell ref="A53:H54"/>
    <mergeCell ref="A43:G43"/>
    <mergeCell ref="A45:G45"/>
    <mergeCell ref="A48:D48"/>
    <mergeCell ref="E48:F48"/>
    <mergeCell ref="A52:H52"/>
    <mergeCell ref="A50:H50"/>
    <mergeCell ref="A49:H49"/>
    <mergeCell ref="A47:H47"/>
    <mergeCell ref="A51:G51"/>
    <mergeCell ref="J1:R1"/>
    <mergeCell ref="A15:A16"/>
    <mergeCell ref="E15:E16"/>
    <mergeCell ref="F15:F16"/>
    <mergeCell ref="A1:H1"/>
    <mergeCell ref="A5:A6"/>
    <mergeCell ref="B5:B6"/>
    <mergeCell ref="C5:C6"/>
    <mergeCell ref="D5:E5"/>
    <mergeCell ref="A13:G13"/>
    <mergeCell ref="F5:G5"/>
    <mergeCell ref="A2:H2"/>
    <mergeCell ref="A3:D3"/>
    <mergeCell ref="M6:N6"/>
    <mergeCell ref="J2:R2"/>
    <mergeCell ref="J3:P3"/>
    <mergeCell ref="M4:R4"/>
    <mergeCell ref="H5:H6"/>
    <mergeCell ref="A4:H4"/>
    <mergeCell ref="M5:N5"/>
    <mergeCell ref="J5:K6"/>
    <mergeCell ref="L5:L6"/>
    <mergeCell ref="J44:L44"/>
    <mergeCell ref="J42:L42"/>
    <mergeCell ref="J41:L41"/>
    <mergeCell ref="J40:L40"/>
    <mergeCell ref="J33:K33"/>
    <mergeCell ref="J51:L51"/>
    <mergeCell ref="J54:L54"/>
    <mergeCell ref="J43:L43"/>
    <mergeCell ref="J46:L46"/>
    <mergeCell ref="J49:L49"/>
    <mergeCell ref="J53:L53"/>
    <mergeCell ref="J52:L52"/>
    <mergeCell ref="J48:L48"/>
    <mergeCell ref="J47:L47"/>
    <mergeCell ref="J45:L45"/>
    <mergeCell ref="J50:L50"/>
    <mergeCell ref="A46:H46"/>
    <mergeCell ref="A44:H44"/>
    <mergeCell ref="H36:H38"/>
    <mergeCell ref="G36:G38"/>
    <mergeCell ref="E36:E38"/>
    <mergeCell ref="A36:A38"/>
    <mergeCell ref="B36:D38"/>
    <mergeCell ref="A25:H25"/>
    <mergeCell ref="A23:H23"/>
    <mergeCell ref="B15:D16"/>
    <mergeCell ref="G15:G16"/>
    <mergeCell ref="H15:H16"/>
    <mergeCell ref="A22:G22"/>
    <mergeCell ref="E24:G24"/>
    <mergeCell ref="A24:B24"/>
    <mergeCell ref="M33:R33"/>
    <mergeCell ref="J34:L34"/>
    <mergeCell ref="J39:L39"/>
    <mergeCell ref="J38:L38"/>
    <mergeCell ref="J35:L35"/>
    <mergeCell ref="J36:L36"/>
  </mergeCells>
  <phoneticPr fontId="0" type="noConversion"/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showZeros="0" workbookViewId="0">
      <selection activeCell="H14" sqref="H14"/>
    </sheetView>
  </sheetViews>
  <sheetFormatPr defaultColWidth="11.42578125" defaultRowHeight="12.75" x14ac:dyDescent="0.2"/>
  <cols>
    <col min="1" max="1" width="33.140625" customWidth="1"/>
    <col min="2" max="2" width="7.5703125" customWidth="1"/>
    <col min="3" max="3" width="8" customWidth="1"/>
    <col min="4" max="4" width="13.28515625" customWidth="1"/>
    <col min="5" max="5" width="8.5703125" customWidth="1"/>
    <col min="6" max="6" width="14.42578125" customWidth="1"/>
  </cols>
  <sheetData>
    <row r="1" spans="1:6" ht="18" customHeight="1" x14ac:dyDescent="0.2">
      <c r="A1" s="354" t="s">
        <v>238</v>
      </c>
      <c r="B1" s="354"/>
      <c r="C1" s="354"/>
      <c r="D1" s="354"/>
      <c r="E1" s="354"/>
      <c r="F1" s="354"/>
    </row>
    <row r="2" spans="1:6" ht="16.5" customHeight="1" x14ac:dyDescent="0.2">
      <c r="A2" s="376" t="s">
        <v>289</v>
      </c>
      <c r="B2" s="376"/>
      <c r="C2" s="376"/>
      <c r="D2" s="376"/>
      <c r="E2" s="376"/>
      <c r="F2" s="376"/>
    </row>
    <row r="3" spans="1:6" x14ac:dyDescent="0.2">
      <c r="A3" s="354" t="s">
        <v>240</v>
      </c>
      <c r="B3" s="354" t="s">
        <v>290</v>
      </c>
      <c r="C3" s="354" t="s">
        <v>241</v>
      </c>
      <c r="D3" s="353" t="s">
        <v>291</v>
      </c>
      <c r="E3" s="353" t="s">
        <v>243</v>
      </c>
      <c r="F3" s="353" t="s">
        <v>292</v>
      </c>
    </row>
    <row r="4" spans="1:6" ht="24" customHeight="1" x14ac:dyDescent="0.2">
      <c r="A4" s="354"/>
      <c r="B4" s="354"/>
      <c r="C4" s="354"/>
      <c r="D4" s="353"/>
      <c r="E4" s="353"/>
      <c r="F4" s="353"/>
    </row>
    <row r="5" spans="1:6" x14ac:dyDescent="0.2">
      <c r="A5" s="115" t="s">
        <v>293</v>
      </c>
      <c r="B5" s="116" t="s">
        <v>290</v>
      </c>
      <c r="C5" s="116">
        <v>2</v>
      </c>
      <c r="D5" s="117">
        <v>100</v>
      </c>
      <c r="E5" s="116">
        <v>1</v>
      </c>
      <c r="F5" s="117">
        <f t="shared" ref="F5:F53" si="0">+C5*D5*E5</f>
        <v>200</v>
      </c>
    </row>
    <row r="6" spans="1:6" x14ac:dyDescent="0.2">
      <c r="A6" s="115" t="s">
        <v>895</v>
      </c>
      <c r="B6" s="116"/>
      <c r="C6" s="116"/>
      <c r="D6" s="117"/>
      <c r="E6" s="116"/>
      <c r="F6" s="117"/>
    </row>
    <row r="7" spans="1:6" x14ac:dyDescent="0.2">
      <c r="A7" s="115" t="s">
        <v>896</v>
      </c>
      <c r="B7" s="116"/>
      <c r="C7" s="116"/>
      <c r="D7" s="117"/>
      <c r="E7" s="116"/>
      <c r="F7" s="117"/>
    </row>
    <row r="8" spans="1:6" x14ac:dyDescent="0.2">
      <c r="A8" s="115" t="s">
        <v>294</v>
      </c>
      <c r="B8" s="116"/>
      <c r="C8" s="116"/>
      <c r="D8" s="117"/>
      <c r="E8" s="116"/>
      <c r="F8" s="117">
        <f t="shared" si="0"/>
        <v>0</v>
      </c>
    </row>
    <row r="9" spans="1:6" x14ac:dyDescent="0.2">
      <c r="A9" s="115" t="s">
        <v>295</v>
      </c>
      <c r="B9" s="116" t="s">
        <v>290</v>
      </c>
      <c r="C9" s="116">
        <v>5</v>
      </c>
      <c r="D9" s="117">
        <v>40</v>
      </c>
      <c r="E9" s="116">
        <v>3</v>
      </c>
      <c r="F9" s="117">
        <f t="shared" si="0"/>
        <v>600</v>
      </c>
    </row>
    <row r="10" spans="1:6" x14ac:dyDescent="0.2">
      <c r="A10" s="115" t="s">
        <v>963</v>
      </c>
      <c r="B10" s="116" t="s">
        <v>290</v>
      </c>
      <c r="C10" s="116">
        <v>5</v>
      </c>
      <c r="D10" s="117">
        <v>40</v>
      </c>
      <c r="E10" s="116">
        <v>3</v>
      </c>
      <c r="F10" s="117">
        <f t="shared" si="0"/>
        <v>600</v>
      </c>
    </row>
    <row r="11" spans="1:6" x14ac:dyDescent="0.2">
      <c r="A11" s="115" t="s">
        <v>296</v>
      </c>
      <c r="B11" s="116"/>
      <c r="C11" s="116"/>
      <c r="D11" s="117"/>
      <c r="E11" s="116"/>
      <c r="F11" s="117"/>
    </row>
    <row r="12" spans="1:6" x14ac:dyDescent="0.2">
      <c r="A12" s="115" t="s">
        <v>899</v>
      </c>
      <c r="B12" s="116"/>
      <c r="C12" s="116"/>
      <c r="D12" s="117"/>
      <c r="E12" s="116"/>
      <c r="F12" s="117"/>
    </row>
    <row r="13" spans="1:6" x14ac:dyDescent="0.2">
      <c r="A13" s="115" t="s">
        <v>898</v>
      </c>
      <c r="B13" s="116" t="s">
        <v>290</v>
      </c>
      <c r="C13" s="116">
        <v>200</v>
      </c>
      <c r="D13" s="117">
        <v>3</v>
      </c>
      <c r="E13" s="116">
        <v>3</v>
      </c>
      <c r="F13" s="117">
        <f t="shared" si="0"/>
        <v>1800</v>
      </c>
    </row>
    <row r="14" spans="1:6" x14ac:dyDescent="0.2">
      <c r="A14" s="115" t="s">
        <v>897</v>
      </c>
      <c r="B14" s="116"/>
      <c r="C14" s="116"/>
      <c r="D14" s="117"/>
      <c r="E14" s="116"/>
      <c r="F14" s="117"/>
    </row>
    <row r="15" spans="1:6" x14ac:dyDescent="0.2">
      <c r="A15" s="115" t="s">
        <v>906</v>
      </c>
      <c r="B15" s="116"/>
      <c r="C15" s="116"/>
      <c r="D15" s="117"/>
      <c r="E15" s="116"/>
      <c r="F15" s="117"/>
    </row>
    <row r="16" spans="1:6" x14ac:dyDescent="0.2">
      <c r="A16" s="115" t="s">
        <v>907</v>
      </c>
      <c r="B16" s="116"/>
      <c r="C16" s="116"/>
      <c r="D16" s="117"/>
      <c r="E16" s="116"/>
      <c r="F16" s="117"/>
    </row>
    <row r="17" spans="1:6" x14ac:dyDescent="0.2">
      <c r="A17" s="115" t="s">
        <v>297</v>
      </c>
      <c r="B17" s="116" t="s">
        <v>318</v>
      </c>
      <c r="C17" s="116">
        <v>1</v>
      </c>
      <c r="D17" s="117">
        <v>30</v>
      </c>
      <c r="E17" s="116">
        <v>3</v>
      </c>
      <c r="F17" s="117">
        <f t="shared" si="0"/>
        <v>90</v>
      </c>
    </row>
    <row r="18" spans="1:6" x14ac:dyDescent="0.2">
      <c r="A18" s="115" t="s">
        <v>298</v>
      </c>
      <c r="B18" s="116"/>
      <c r="C18" s="116"/>
      <c r="D18" s="117"/>
      <c r="E18" s="116"/>
      <c r="F18" s="117">
        <f t="shared" si="0"/>
        <v>0</v>
      </c>
    </row>
    <row r="19" spans="1:6" x14ac:dyDescent="0.2">
      <c r="A19" s="115" t="s">
        <v>299</v>
      </c>
      <c r="B19" s="116" t="s">
        <v>290</v>
      </c>
      <c r="C19" s="116">
        <v>50</v>
      </c>
      <c r="D19" s="117">
        <v>18</v>
      </c>
      <c r="E19" s="116">
        <v>1</v>
      </c>
      <c r="F19" s="117">
        <f t="shared" si="0"/>
        <v>900</v>
      </c>
    </row>
    <row r="20" spans="1:6" x14ac:dyDescent="0.2">
      <c r="A20" s="115" t="s">
        <v>902</v>
      </c>
      <c r="B20" s="116" t="s">
        <v>290</v>
      </c>
      <c r="C20" s="116">
        <v>50</v>
      </c>
      <c r="D20" s="117">
        <v>17</v>
      </c>
      <c r="E20" s="116">
        <v>1</v>
      </c>
      <c r="F20" s="117">
        <f t="shared" si="0"/>
        <v>850</v>
      </c>
    </row>
    <row r="21" spans="1:6" x14ac:dyDescent="0.2">
      <c r="A21" s="115" t="s">
        <v>903</v>
      </c>
      <c r="B21" s="116"/>
      <c r="C21" s="116"/>
      <c r="D21" s="117"/>
      <c r="E21" s="116"/>
      <c r="F21" s="117"/>
    </row>
    <row r="22" spans="1:6" x14ac:dyDescent="0.2">
      <c r="A22" s="115" t="s">
        <v>901</v>
      </c>
      <c r="B22" s="116"/>
      <c r="C22" s="116"/>
      <c r="D22" s="117"/>
      <c r="E22" s="116"/>
      <c r="F22" s="117"/>
    </row>
    <row r="23" spans="1:6" x14ac:dyDescent="0.2">
      <c r="A23" s="115" t="s">
        <v>300</v>
      </c>
      <c r="B23" s="116"/>
      <c r="C23" s="116"/>
      <c r="D23" s="117"/>
      <c r="E23" s="116"/>
      <c r="F23" s="117">
        <f t="shared" si="0"/>
        <v>0</v>
      </c>
    </row>
    <row r="24" spans="1:6" x14ac:dyDescent="0.2">
      <c r="A24" s="115" t="s">
        <v>301</v>
      </c>
      <c r="B24" s="116" t="s">
        <v>290</v>
      </c>
      <c r="C24" s="116">
        <v>50</v>
      </c>
      <c r="D24" s="117">
        <v>12</v>
      </c>
      <c r="E24" s="116">
        <v>1</v>
      </c>
      <c r="F24" s="117">
        <f t="shared" si="0"/>
        <v>600</v>
      </c>
    </row>
    <row r="25" spans="1:6" x14ac:dyDescent="0.2">
      <c r="A25" s="115" t="s">
        <v>900</v>
      </c>
      <c r="B25" s="116" t="s">
        <v>290</v>
      </c>
      <c r="C25" s="116">
        <v>30</v>
      </c>
      <c r="D25" s="117">
        <v>10</v>
      </c>
      <c r="E25" s="116">
        <v>1</v>
      </c>
      <c r="F25" s="117">
        <f t="shared" si="0"/>
        <v>300</v>
      </c>
    </row>
    <row r="26" spans="1:6" x14ac:dyDescent="0.2">
      <c r="A26" s="115" t="s">
        <v>302</v>
      </c>
      <c r="B26" s="116" t="s">
        <v>290</v>
      </c>
      <c r="C26" s="116">
        <v>10</v>
      </c>
      <c r="D26" s="117">
        <v>18</v>
      </c>
      <c r="E26" s="116">
        <v>1</v>
      </c>
      <c r="F26" s="117">
        <f t="shared" si="0"/>
        <v>180</v>
      </c>
    </row>
    <row r="27" spans="1:6" x14ac:dyDescent="0.2">
      <c r="A27" s="115" t="s">
        <v>303</v>
      </c>
      <c r="B27" s="116" t="s">
        <v>290</v>
      </c>
      <c r="C27" s="116">
        <v>5</v>
      </c>
      <c r="D27" s="117">
        <v>20</v>
      </c>
      <c r="E27" s="116">
        <v>1</v>
      </c>
      <c r="F27" s="117">
        <f t="shared" si="0"/>
        <v>100</v>
      </c>
    </row>
    <row r="28" spans="1:6" x14ac:dyDescent="0.2">
      <c r="A28" s="115" t="s">
        <v>905</v>
      </c>
      <c r="B28" s="116"/>
      <c r="C28" s="116"/>
      <c r="D28" s="117"/>
      <c r="E28" s="116"/>
      <c r="F28" s="117"/>
    </row>
    <row r="29" spans="1:6" x14ac:dyDescent="0.2">
      <c r="A29" s="132" t="s">
        <v>908</v>
      </c>
      <c r="B29" s="116"/>
      <c r="C29" s="116"/>
      <c r="D29" s="117"/>
      <c r="E29" s="116"/>
      <c r="F29" s="117"/>
    </row>
    <row r="30" spans="1:6" x14ac:dyDescent="0.2">
      <c r="A30" s="115" t="s">
        <v>904</v>
      </c>
      <c r="B30" s="116" t="s">
        <v>290</v>
      </c>
      <c r="C30" s="116">
        <v>5</v>
      </c>
      <c r="D30" s="117">
        <v>12</v>
      </c>
      <c r="E30" s="116">
        <v>1</v>
      </c>
      <c r="F30" s="117">
        <f t="shared" si="0"/>
        <v>60</v>
      </c>
    </row>
    <row r="31" spans="1:6" x14ac:dyDescent="0.2">
      <c r="A31" s="115" t="s">
        <v>909</v>
      </c>
      <c r="B31" s="116"/>
      <c r="C31" s="116"/>
      <c r="D31" s="117"/>
      <c r="E31" s="116"/>
      <c r="F31" s="117"/>
    </row>
    <row r="32" spans="1:6" x14ac:dyDescent="0.2">
      <c r="A32" s="132" t="s">
        <v>304</v>
      </c>
      <c r="B32" s="116" t="s">
        <v>290</v>
      </c>
      <c r="C32" s="116">
        <v>1</v>
      </c>
      <c r="D32" s="117">
        <v>10</v>
      </c>
      <c r="E32" s="116">
        <v>3</v>
      </c>
      <c r="F32" s="117">
        <f t="shared" si="0"/>
        <v>30</v>
      </c>
    </row>
    <row r="33" spans="1:6" x14ac:dyDescent="0.2">
      <c r="A33" s="132" t="s">
        <v>457</v>
      </c>
      <c r="B33" s="116" t="s">
        <v>959</v>
      </c>
      <c r="C33" s="116">
        <v>1</v>
      </c>
      <c r="D33" s="117">
        <v>400</v>
      </c>
      <c r="E33" s="116">
        <v>1</v>
      </c>
      <c r="F33" s="117">
        <f t="shared" si="0"/>
        <v>400</v>
      </c>
    </row>
    <row r="34" spans="1:6" x14ac:dyDescent="0.2">
      <c r="A34" s="115" t="s">
        <v>459</v>
      </c>
      <c r="B34" s="116"/>
      <c r="C34" s="116"/>
      <c r="D34" s="117"/>
      <c r="E34" s="116"/>
      <c r="F34" s="117">
        <f t="shared" si="0"/>
        <v>0</v>
      </c>
    </row>
    <row r="35" spans="1:6" x14ac:dyDescent="0.2">
      <c r="A35" s="115" t="s">
        <v>458</v>
      </c>
      <c r="B35" s="116"/>
      <c r="C35" s="116"/>
      <c r="D35" s="117"/>
      <c r="E35" s="116"/>
      <c r="F35" s="117">
        <f t="shared" si="0"/>
        <v>0</v>
      </c>
    </row>
    <row r="36" spans="1:6" x14ac:dyDescent="0.2">
      <c r="A36" s="115" t="s">
        <v>460</v>
      </c>
      <c r="B36" s="116"/>
      <c r="C36" s="116"/>
      <c r="D36" s="117"/>
      <c r="E36" s="116"/>
      <c r="F36" s="117">
        <f t="shared" si="0"/>
        <v>0</v>
      </c>
    </row>
    <row r="37" spans="1:6" x14ac:dyDescent="0.2">
      <c r="A37" s="132" t="s">
        <v>461</v>
      </c>
      <c r="B37" s="116" t="s">
        <v>290</v>
      </c>
      <c r="C37" s="116">
        <v>100</v>
      </c>
      <c r="D37" s="117">
        <v>15</v>
      </c>
      <c r="E37" s="116">
        <v>1</v>
      </c>
      <c r="F37" s="117">
        <f t="shared" si="0"/>
        <v>1500</v>
      </c>
    </row>
    <row r="38" spans="1:6" x14ac:dyDescent="0.2">
      <c r="A38" s="115" t="s">
        <v>316</v>
      </c>
      <c r="B38" s="116" t="s">
        <v>318</v>
      </c>
      <c r="C38" s="116">
        <v>1</v>
      </c>
      <c r="D38" s="117">
        <v>70</v>
      </c>
      <c r="E38" s="116">
        <v>3</v>
      </c>
      <c r="F38" s="117">
        <f t="shared" si="0"/>
        <v>210</v>
      </c>
    </row>
    <row r="39" spans="1:6" x14ac:dyDescent="0.2">
      <c r="A39" s="115" t="s">
        <v>917</v>
      </c>
      <c r="B39" s="116"/>
      <c r="C39" s="116"/>
      <c r="D39" s="117"/>
      <c r="E39" s="116"/>
      <c r="F39" s="117"/>
    </row>
    <row r="40" spans="1:6" x14ac:dyDescent="0.2">
      <c r="A40" s="115" t="s">
        <v>916</v>
      </c>
      <c r="B40" s="116"/>
      <c r="C40" s="116"/>
      <c r="D40" s="117"/>
      <c r="E40" s="116"/>
      <c r="F40" s="117"/>
    </row>
    <row r="41" spans="1:6" x14ac:dyDescent="0.2">
      <c r="A41" s="115" t="s">
        <v>462</v>
      </c>
      <c r="B41" s="116" t="s">
        <v>290</v>
      </c>
      <c r="C41" s="116">
        <v>100</v>
      </c>
      <c r="D41" s="117">
        <v>0.1</v>
      </c>
      <c r="E41" s="116">
        <v>3</v>
      </c>
      <c r="F41" s="117">
        <f t="shared" si="0"/>
        <v>30</v>
      </c>
    </row>
    <row r="42" spans="1:6" x14ac:dyDescent="0.2">
      <c r="A42" s="115" t="s">
        <v>463</v>
      </c>
      <c r="B42" s="116" t="s">
        <v>290</v>
      </c>
      <c r="C42" s="116">
        <v>10</v>
      </c>
      <c r="D42" s="117">
        <v>4</v>
      </c>
      <c r="E42" s="116">
        <v>3</v>
      </c>
      <c r="F42" s="117">
        <f t="shared" si="0"/>
        <v>120</v>
      </c>
    </row>
    <row r="43" spans="1:6" x14ac:dyDescent="0.2">
      <c r="A43" s="115" t="s">
        <v>317</v>
      </c>
      <c r="B43" s="116" t="s">
        <v>318</v>
      </c>
      <c r="C43" s="116">
        <v>1</v>
      </c>
      <c r="D43" s="117">
        <v>100</v>
      </c>
      <c r="E43" s="116">
        <v>3</v>
      </c>
      <c r="F43" s="117">
        <f t="shared" si="0"/>
        <v>300</v>
      </c>
    </row>
    <row r="44" spans="1:6" x14ac:dyDescent="0.2">
      <c r="A44" s="115" t="s">
        <v>319</v>
      </c>
      <c r="B44" s="116" t="s">
        <v>318</v>
      </c>
      <c r="C44" s="116">
        <v>1</v>
      </c>
      <c r="D44" s="117">
        <v>70</v>
      </c>
      <c r="E44" s="116">
        <v>3</v>
      </c>
      <c r="F44" s="117">
        <f t="shared" si="0"/>
        <v>210</v>
      </c>
    </row>
    <row r="45" spans="1:6" x14ac:dyDescent="0.2">
      <c r="A45" s="115" t="s">
        <v>320</v>
      </c>
      <c r="B45" s="116"/>
      <c r="C45" s="116"/>
      <c r="D45" s="117"/>
      <c r="E45" s="116"/>
      <c r="F45" s="117">
        <f t="shared" si="0"/>
        <v>0</v>
      </c>
    </row>
    <row r="46" spans="1:6" x14ac:dyDescent="0.2">
      <c r="A46" s="115" t="s">
        <v>910</v>
      </c>
      <c r="B46" s="116"/>
      <c r="C46" s="116"/>
      <c r="D46" s="117"/>
      <c r="E46" s="116"/>
      <c r="F46" s="117"/>
    </row>
    <row r="47" spans="1:6" x14ac:dyDescent="0.2">
      <c r="A47" s="115" t="s">
        <v>911</v>
      </c>
      <c r="B47" s="116"/>
      <c r="C47" s="116"/>
      <c r="D47" s="117"/>
      <c r="E47" s="116"/>
      <c r="F47" s="117"/>
    </row>
    <row r="48" spans="1:6" x14ac:dyDescent="0.2">
      <c r="A48" s="115" t="s">
        <v>912</v>
      </c>
      <c r="B48" s="116"/>
      <c r="C48" s="116"/>
      <c r="D48" s="117"/>
      <c r="E48" s="116"/>
      <c r="F48" s="117"/>
    </row>
    <row r="49" spans="1:6" x14ac:dyDescent="0.2">
      <c r="A49" s="115" t="s">
        <v>913</v>
      </c>
      <c r="B49" s="116"/>
      <c r="C49" s="116"/>
      <c r="D49" s="117"/>
      <c r="E49" s="116"/>
      <c r="F49" s="117"/>
    </row>
    <row r="50" spans="1:6" x14ac:dyDescent="0.2">
      <c r="A50" s="115" t="s">
        <v>914</v>
      </c>
      <c r="B50" s="116"/>
      <c r="C50" s="116"/>
      <c r="D50" s="117"/>
      <c r="E50" s="116"/>
      <c r="F50" s="117"/>
    </row>
    <row r="51" spans="1:6" x14ac:dyDescent="0.2">
      <c r="A51" s="132" t="s">
        <v>321</v>
      </c>
      <c r="B51" s="116" t="s">
        <v>290</v>
      </c>
      <c r="C51" s="116">
        <v>1</v>
      </c>
      <c r="D51" s="117">
        <v>200</v>
      </c>
      <c r="E51" s="116">
        <v>1</v>
      </c>
      <c r="F51" s="117">
        <f t="shared" si="0"/>
        <v>200</v>
      </c>
    </row>
    <row r="52" spans="1:6" x14ac:dyDescent="0.2">
      <c r="A52" s="132" t="s">
        <v>915</v>
      </c>
      <c r="B52" s="116"/>
      <c r="C52" s="116"/>
      <c r="D52" s="117"/>
      <c r="E52" s="116"/>
      <c r="F52" s="117"/>
    </row>
    <row r="53" spans="1:6" x14ac:dyDescent="0.2">
      <c r="A53" s="115" t="s">
        <v>322</v>
      </c>
      <c r="B53" s="116" t="s">
        <v>318</v>
      </c>
      <c r="C53" s="116">
        <v>1</v>
      </c>
      <c r="D53" s="117">
        <v>200</v>
      </c>
      <c r="E53" s="116">
        <v>2</v>
      </c>
      <c r="F53" s="117">
        <f t="shared" si="0"/>
        <v>400</v>
      </c>
    </row>
    <row r="54" spans="1:6" ht="15" x14ac:dyDescent="0.2">
      <c r="A54" s="368" t="s">
        <v>288</v>
      </c>
      <c r="B54" s="368"/>
      <c r="C54" s="368"/>
      <c r="D54" s="368"/>
      <c r="E54" s="368"/>
      <c r="F54" s="118">
        <f>SUM(F5:F53)</f>
        <v>9680</v>
      </c>
    </row>
    <row r="55" spans="1:6" x14ac:dyDescent="0.2">
      <c r="B55" s="5"/>
      <c r="C55" s="5"/>
      <c r="D55" s="6"/>
      <c r="E55" s="5"/>
      <c r="F55" s="5"/>
    </row>
    <row r="56" spans="1:6" x14ac:dyDescent="0.2">
      <c r="B56" s="5"/>
      <c r="C56" s="5"/>
      <c r="D56" s="6"/>
      <c r="E56" s="5"/>
      <c r="F56" s="5"/>
    </row>
    <row r="57" spans="1:6" x14ac:dyDescent="0.2">
      <c r="B57" s="5"/>
      <c r="C57" s="5"/>
      <c r="D57" s="6"/>
      <c r="E57" s="5"/>
      <c r="F57" s="5"/>
    </row>
    <row r="58" spans="1:6" x14ac:dyDescent="0.2">
      <c r="B58" s="5"/>
      <c r="C58" s="5"/>
      <c r="D58" s="6"/>
      <c r="E58" s="5"/>
      <c r="F58" s="5"/>
    </row>
    <row r="59" spans="1:6" x14ac:dyDescent="0.2">
      <c r="B59" s="5"/>
      <c r="C59" s="5"/>
      <c r="D59" s="6"/>
      <c r="E59" s="5"/>
      <c r="F59" s="5"/>
    </row>
    <row r="60" spans="1:6" x14ac:dyDescent="0.2">
      <c r="B60" s="5"/>
      <c r="C60" s="5"/>
      <c r="D60" s="6"/>
      <c r="E60" s="5"/>
      <c r="F60" s="5"/>
    </row>
    <row r="61" spans="1:6" x14ac:dyDescent="0.2">
      <c r="D61" s="1"/>
    </row>
    <row r="62" spans="1:6" x14ac:dyDescent="0.2">
      <c r="D62" s="1"/>
    </row>
    <row r="63" spans="1:6" x14ac:dyDescent="0.2">
      <c r="D63" s="1"/>
    </row>
    <row r="64" spans="1:6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  <row r="74" spans="4:4" x14ac:dyDescent="0.2">
      <c r="D74" s="1"/>
    </row>
    <row r="75" spans="4:4" x14ac:dyDescent="0.2">
      <c r="D75" s="1"/>
    </row>
    <row r="76" spans="4:4" x14ac:dyDescent="0.2">
      <c r="D76" s="1"/>
    </row>
    <row r="77" spans="4:4" x14ac:dyDescent="0.2">
      <c r="D77" s="1"/>
    </row>
    <row r="78" spans="4:4" x14ac:dyDescent="0.2">
      <c r="D78" s="1"/>
    </row>
    <row r="79" spans="4:4" x14ac:dyDescent="0.2">
      <c r="D79" s="1"/>
    </row>
    <row r="80" spans="4:4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</sheetData>
  <mergeCells count="9">
    <mergeCell ref="A54:E54"/>
    <mergeCell ref="A2:F2"/>
    <mergeCell ref="A1:F1"/>
    <mergeCell ref="F3:F4"/>
    <mergeCell ref="E3:E4"/>
    <mergeCell ref="D3:D4"/>
    <mergeCell ref="C3:C4"/>
    <mergeCell ref="A3:A4"/>
    <mergeCell ref="B3:B4"/>
  </mergeCells>
  <phoneticPr fontId="0" type="noConversion"/>
  <printOptions horizontalCentered="1"/>
  <pageMargins left="0.75" right="0.75" top="1" bottom="1" header="0.49212598499999999" footer="0.49212598499999999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showZeros="0" topLeftCell="A40" workbookViewId="0">
      <selection activeCell="C6" sqref="C6"/>
    </sheetView>
  </sheetViews>
  <sheetFormatPr defaultColWidth="11.42578125" defaultRowHeight="12.75" x14ac:dyDescent="0.2"/>
  <cols>
    <col min="1" max="1" width="41.85546875" customWidth="1"/>
    <col min="2" max="2" width="8.28515625" customWidth="1"/>
    <col min="3" max="3" width="14" customWidth="1"/>
    <col min="4" max="4" width="7.5703125" customWidth="1"/>
    <col min="5" max="5" width="13.42578125" customWidth="1"/>
  </cols>
  <sheetData>
    <row r="1" spans="1:5" ht="21.75" customHeight="1" x14ac:dyDescent="0.2">
      <c r="A1" s="354" t="s">
        <v>238</v>
      </c>
      <c r="B1" s="354"/>
      <c r="C1" s="354"/>
      <c r="D1" s="354"/>
      <c r="E1" s="354"/>
    </row>
    <row r="2" spans="1:5" ht="16.5" customHeight="1" x14ac:dyDescent="0.2">
      <c r="A2" s="94" t="s">
        <v>323</v>
      </c>
      <c r="B2" s="94"/>
      <c r="C2" s="94"/>
      <c r="D2" s="94"/>
      <c r="E2" s="94"/>
    </row>
    <row r="3" spans="1:5" x14ac:dyDescent="0.2">
      <c r="A3" s="353" t="s">
        <v>240</v>
      </c>
      <c r="B3" s="353" t="s">
        <v>241</v>
      </c>
      <c r="C3" s="353" t="s">
        <v>324</v>
      </c>
      <c r="D3" s="353" t="s">
        <v>243</v>
      </c>
      <c r="E3" s="353" t="s">
        <v>292</v>
      </c>
    </row>
    <row r="4" spans="1:5" ht="16.5" customHeight="1" x14ac:dyDescent="0.2">
      <c r="A4" s="353"/>
      <c r="B4" s="353"/>
      <c r="C4" s="353"/>
      <c r="D4" s="353"/>
      <c r="E4" s="353"/>
    </row>
    <row r="5" spans="1:5" ht="12.6" customHeight="1" x14ac:dyDescent="0.2">
      <c r="A5" s="115" t="s">
        <v>325</v>
      </c>
      <c r="B5" s="115"/>
      <c r="C5" s="115"/>
      <c r="D5" s="115"/>
      <c r="E5" s="117">
        <f t="shared" ref="E5:E26" si="0">+B5*C5*D5</f>
        <v>0</v>
      </c>
    </row>
    <row r="6" spans="1:5" ht="12.6" customHeight="1" x14ac:dyDescent="0.2">
      <c r="A6" s="115" t="s">
        <v>326</v>
      </c>
      <c r="B6" s="116">
        <v>1</v>
      </c>
      <c r="C6" s="117">
        <f>'QUADRO 25, 26 e 27'!D87</f>
        <v>1605.8533333333335</v>
      </c>
      <c r="D6" s="116">
        <v>3</v>
      </c>
      <c r="E6" s="117">
        <f t="shared" si="0"/>
        <v>4817.5600000000004</v>
      </c>
    </row>
    <row r="7" spans="1:5" ht="12.6" customHeight="1" x14ac:dyDescent="0.2">
      <c r="A7" s="115" t="s">
        <v>327</v>
      </c>
      <c r="B7" s="116"/>
      <c r="C7" s="117"/>
      <c r="D7" s="116"/>
      <c r="E7" s="117">
        <f t="shared" si="0"/>
        <v>0</v>
      </c>
    </row>
    <row r="8" spans="1:5" ht="12.6" customHeight="1" x14ac:dyDescent="0.2">
      <c r="A8" s="115" t="s">
        <v>328</v>
      </c>
      <c r="B8" s="116"/>
      <c r="C8" s="117"/>
      <c r="D8" s="116"/>
      <c r="E8" s="117">
        <f t="shared" si="0"/>
        <v>0</v>
      </c>
    </row>
    <row r="9" spans="1:5" ht="12.6" customHeight="1" x14ac:dyDescent="0.2">
      <c r="A9" s="115" t="s">
        <v>329</v>
      </c>
      <c r="B9" s="116"/>
      <c r="C9" s="117"/>
      <c r="D9" s="116"/>
      <c r="E9" s="117">
        <f t="shared" si="0"/>
        <v>0</v>
      </c>
    </row>
    <row r="10" spans="1:5" ht="12.6" customHeight="1" x14ac:dyDescent="0.2">
      <c r="A10" s="115" t="s">
        <v>330</v>
      </c>
      <c r="B10" s="116"/>
      <c r="C10" s="117"/>
      <c r="D10" s="116"/>
      <c r="E10" s="117">
        <f t="shared" si="0"/>
        <v>0</v>
      </c>
    </row>
    <row r="11" spans="1:5" ht="12.6" customHeight="1" x14ac:dyDescent="0.2">
      <c r="A11" s="115" t="s">
        <v>331</v>
      </c>
      <c r="B11" s="116"/>
      <c r="C11" s="117"/>
      <c r="D11" s="116"/>
      <c r="E11" s="117">
        <f t="shared" si="0"/>
        <v>0</v>
      </c>
    </row>
    <row r="12" spans="1:5" ht="12.6" customHeight="1" x14ac:dyDescent="0.2">
      <c r="A12" s="115" t="s">
        <v>332</v>
      </c>
      <c r="B12" s="116"/>
      <c r="C12" s="117"/>
      <c r="D12" s="116"/>
      <c r="E12" s="117">
        <f t="shared" si="0"/>
        <v>0</v>
      </c>
    </row>
    <row r="13" spans="1:5" ht="12.6" customHeight="1" x14ac:dyDescent="0.2">
      <c r="A13" s="115" t="s">
        <v>333</v>
      </c>
      <c r="B13" s="116"/>
      <c r="C13" s="117"/>
      <c r="D13" s="116"/>
      <c r="E13" s="117">
        <f t="shared" si="0"/>
        <v>0</v>
      </c>
    </row>
    <row r="14" spans="1:5" ht="12.6" customHeight="1" x14ac:dyDescent="0.2">
      <c r="A14" s="115" t="s">
        <v>334</v>
      </c>
      <c r="B14" s="116">
        <v>30</v>
      </c>
      <c r="C14" s="117">
        <f>'QUADRO 13'!L9</f>
        <v>67.58799088828809</v>
      </c>
      <c r="D14" s="116">
        <v>1</v>
      </c>
      <c r="E14" s="117">
        <f t="shared" si="0"/>
        <v>2027.6397266486426</v>
      </c>
    </row>
    <row r="15" spans="1:5" ht="12.6" customHeight="1" x14ac:dyDescent="0.2">
      <c r="A15" s="115" t="s">
        <v>335</v>
      </c>
      <c r="B15" s="116">
        <v>170</v>
      </c>
      <c r="C15" s="117">
        <f>'QUADRO 13'!K9</f>
        <v>21.757990888288084</v>
      </c>
      <c r="D15" s="116">
        <v>1</v>
      </c>
      <c r="E15" s="117">
        <f t="shared" si="0"/>
        <v>3698.8584510089745</v>
      </c>
    </row>
    <row r="16" spans="1:5" ht="12.6" customHeight="1" x14ac:dyDescent="0.2">
      <c r="A16" s="115" t="s">
        <v>336</v>
      </c>
      <c r="B16" s="116"/>
      <c r="C16" s="117"/>
      <c r="D16" s="116"/>
      <c r="E16" s="117">
        <f t="shared" si="0"/>
        <v>0</v>
      </c>
    </row>
    <row r="17" spans="1:5" ht="12.6" customHeight="1" x14ac:dyDescent="0.2">
      <c r="A17" s="115" t="s">
        <v>337</v>
      </c>
      <c r="B17" s="116"/>
      <c r="C17" s="117"/>
      <c r="D17" s="116"/>
      <c r="E17" s="117">
        <f t="shared" si="0"/>
        <v>0</v>
      </c>
    </row>
    <row r="18" spans="1:5" ht="12.6" customHeight="1" x14ac:dyDescent="0.2">
      <c r="A18" s="115" t="s">
        <v>967</v>
      </c>
      <c r="B18" s="116"/>
      <c r="C18" s="117"/>
      <c r="D18" s="116"/>
      <c r="E18" s="117"/>
    </row>
    <row r="19" spans="1:5" ht="12.6" customHeight="1" x14ac:dyDescent="0.2">
      <c r="A19" s="115" t="s">
        <v>338</v>
      </c>
      <c r="B19" s="116"/>
      <c r="C19" s="117"/>
      <c r="D19" s="116"/>
      <c r="E19" s="117">
        <f t="shared" si="0"/>
        <v>0</v>
      </c>
    </row>
    <row r="20" spans="1:5" ht="12.6" customHeight="1" x14ac:dyDescent="0.2">
      <c r="A20" s="115" t="s">
        <v>339</v>
      </c>
      <c r="B20" s="116"/>
      <c r="C20" s="117"/>
      <c r="D20" s="116"/>
      <c r="E20" s="117">
        <f t="shared" si="0"/>
        <v>0</v>
      </c>
    </row>
    <row r="21" spans="1:5" ht="12.6" customHeight="1" x14ac:dyDescent="0.2">
      <c r="A21" s="115" t="s">
        <v>340</v>
      </c>
      <c r="B21" s="116"/>
      <c r="C21" s="117"/>
      <c r="D21" s="116"/>
      <c r="E21" s="117">
        <f t="shared" si="0"/>
        <v>0</v>
      </c>
    </row>
    <row r="22" spans="1:5" ht="12.6" customHeight="1" x14ac:dyDescent="0.2">
      <c r="A22" s="115" t="s">
        <v>341</v>
      </c>
      <c r="B22" s="116"/>
      <c r="C22" s="117"/>
      <c r="D22" s="116"/>
      <c r="E22" s="117">
        <f t="shared" si="0"/>
        <v>0</v>
      </c>
    </row>
    <row r="23" spans="1:5" ht="12.6" customHeight="1" x14ac:dyDescent="0.2">
      <c r="A23" s="115" t="s">
        <v>342</v>
      </c>
      <c r="B23" s="116">
        <v>40</v>
      </c>
      <c r="C23" s="117">
        <f>'QUADRO 13'!L11</f>
        <v>52.35700677027009</v>
      </c>
      <c r="D23" s="116">
        <v>1</v>
      </c>
      <c r="E23" s="117">
        <f t="shared" si="0"/>
        <v>2094.2802708108038</v>
      </c>
    </row>
    <row r="24" spans="1:5" ht="12.6" customHeight="1" x14ac:dyDescent="0.2">
      <c r="A24" s="115" t="s">
        <v>343</v>
      </c>
      <c r="B24" s="116">
        <v>160</v>
      </c>
      <c r="C24" s="117">
        <f>'QUADRO 13'!K11</f>
        <v>22.241006770270083</v>
      </c>
      <c r="D24" s="116">
        <v>1</v>
      </c>
      <c r="E24" s="117">
        <f t="shared" si="0"/>
        <v>3558.561083243213</v>
      </c>
    </row>
    <row r="25" spans="1:5" ht="12.6" customHeight="1" x14ac:dyDescent="0.2">
      <c r="A25" s="115" t="s">
        <v>344</v>
      </c>
      <c r="B25" s="116"/>
      <c r="C25" s="117"/>
      <c r="D25" s="116"/>
      <c r="E25" s="117">
        <f t="shared" si="0"/>
        <v>0</v>
      </c>
    </row>
    <row r="26" spans="1:5" ht="12.6" customHeight="1" x14ac:dyDescent="0.2">
      <c r="A26" s="115" t="s">
        <v>345</v>
      </c>
      <c r="B26" s="116"/>
      <c r="C26" s="117"/>
      <c r="D26" s="116"/>
      <c r="E26" s="117">
        <f t="shared" si="0"/>
        <v>0</v>
      </c>
    </row>
    <row r="27" spans="1:5" ht="12.6" customHeight="1" x14ac:dyDescent="0.2">
      <c r="A27" s="115" t="s">
        <v>346</v>
      </c>
      <c r="B27" s="116"/>
      <c r="C27" s="117"/>
      <c r="D27" s="116"/>
      <c r="E27" s="117">
        <f t="shared" ref="E27:E57" si="1">+B27*C27*D27</f>
        <v>0</v>
      </c>
    </row>
    <row r="28" spans="1:5" ht="12.6" customHeight="1" x14ac:dyDescent="0.2">
      <c r="A28" s="115" t="s">
        <v>347</v>
      </c>
      <c r="B28" s="116"/>
      <c r="C28" s="117"/>
      <c r="D28" s="116"/>
      <c r="E28" s="117">
        <f t="shared" si="1"/>
        <v>0</v>
      </c>
    </row>
    <row r="29" spans="1:5" ht="12.6" customHeight="1" x14ac:dyDescent="0.2">
      <c r="A29" s="115" t="s">
        <v>348</v>
      </c>
      <c r="B29" s="116"/>
      <c r="C29" s="117"/>
      <c r="D29" s="116"/>
      <c r="E29" s="117">
        <f t="shared" si="1"/>
        <v>0</v>
      </c>
    </row>
    <row r="30" spans="1:5" ht="12.6" customHeight="1" x14ac:dyDescent="0.2">
      <c r="A30" s="115" t="s">
        <v>349</v>
      </c>
      <c r="B30" s="116"/>
      <c r="C30" s="117"/>
      <c r="D30" s="116"/>
      <c r="E30" s="117">
        <f t="shared" si="1"/>
        <v>0</v>
      </c>
    </row>
    <row r="31" spans="1:5" ht="12.6" customHeight="1" x14ac:dyDescent="0.2">
      <c r="A31" s="115" t="s">
        <v>350</v>
      </c>
      <c r="B31" s="116"/>
      <c r="C31" s="117"/>
      <c r="D31" s="116"/>
      <c r="E31" s="117">
        <f t="shared" si="1"/>
        <v>0</v>
      </c>
    </row>
    <row r="32" spans="1:5" ht="12.6" customHeight="1" x14ac:dyDescent="0.2">
      <c r="A32" s="115" t="s">
        <v>351</v>
      </c>
      <c r="B32" s="116"/>
      <c r="C32" s="117"/>
      <c r="D32" s="116"/>
      <c r="E32" s="117">
        <f t="shared" si="1"/>
        <v>0</v>
      </c>
    </row>
    <row r="33" spans="1:5" ht="12.6" customHeight="1" x14ac:dyDescent="0.2">
      <c r="A33" s="115" t="s">
        <v>352</v>
      </c>
      <c r="B33" s="116">
        <v>1</v>
      </c>
      <c r="C33" s="117">
        <v>300</v>
      </c>
      <c r="D33" s="116">
        <v>2</v>
      </c>
      <c r="E33" s="117">
        <f t="shared" si="1"/>
        <v>600</v>
      </c>
    </row>
    <row r="34" spans="1:5" ht="12.6" customHeight="1" x14ac:dyDescent="0.2">
      <c r="A34" s="115" t="s">
        <v>353</v>
      </c>
      <c r="B34" s="116"/>
      <c r="C34" s="117"/>
      <c r="D34" s="116"/>
      <c r="E34" s="117">
        <f t="shared" si="1"/>
        <v>0</v>
      </c>
    </row>
    <row r="35" spans="1:5" ht="12.6" customHeight="1" x14ac:dyDescent="0.2">
      <c r="A35" s="115" t="s">
        <v>354</v>
      </c>
      <c r="B35" s="116"/>
      <c r="C35" s="117"/>
      <c r="D35" s="116"/>
      <c r="E35" s="117">
        <f t="shared" si="1"/>
        <v>0</v>
      </c>
    </row>
    <row r="36" spans="1:5" ht="12.6" customHeight="1" x14ac:dyDescent="0.2">
      <c r="A36" s="115" t="s">
        <v>918</v>
      </c>
      <c r="B36" s="116"/>
      <c r="C36" s="117"/>
      <c r="D36" s="116"/>
      <c r="E36" s="117"/>
    </row>
    <row r="37" spans="1:5" ht="12.6" customHeight="1" x14ac:dyDescent="0.2">
      <c r="A37" s="115" t="s">
        <v>919</v>
      </c>
      <c r="B37" s="116"/>
      <c r="C37" s="117"/>
      <c r="D37" s="116"/>
      <c r="E37" s="117"/>
    </row>
    <row r="38" spans="1:5" ht="12.6" customHeight="1" x14ac:dyDescent="0.2">
      <c r="A38" s="115" t="s">
        <v>923</v>
      </c>
      <c r="B38" s="116"/>
      <c r="C38" s="117"/>
      <c r="D38" s="116"/>
      <c r="E38" s="117"/>
    </row>
    <row r="39" spans="1:5" ht="12.6" customHeight="1" x14ac:dyDescent="0.2">
      <c r="A39" s="115" t="s">
        <v>924</v>
      </c>
      <c r="B39" s="116"/>
      <c r="C39" s="117"/>
      <c r="D39" s="116"/>
      <c r="E39" s="117"/>
    </row>
    <row r="40" spans="1:5" ht="12.6" customHeight="1" x14ac:dyDescent="0.2">
      <c r="A40" s="115" t="s">
        <v>925</v>
      </c>
      <c r="B40" s="116"/>
      <c r="C40" s="117"/>
      <c r="D40" s="116"/>
      <c r="E40" s="117"/>
    </row>
    <row r="41" spans="1:5" ht="12.6" customHeight="1" x14ac:dyDescent="0.2">
      <c r="A41" s="115" t="s">
        <v>926</v>
      </c>
      <c r="B41" s="116"/>
      <c r="C41" s="117"/>
      <c r="D41" s="116"/>
      <c r="E41" s="117"/>
    </row>
    <row r="42" spans="1:5" ht="12.6" customHeight="1" x14ac:dyDescent="0.2">
      <c r="A42" s="115" t="s">
        <v>927</v>
      </c>
      <c r="B42" s="116"/>
      <c r="C42" s="117"/>
      <c r="D42" s="116"/>
      <c r="E42" s="117"/>
    </row>
    <row r="43" spans="1:5" ht="12.6" customHeight="1" x14ac:dyDescent="0.2">
      <c r="A43" s="115" t="s">
        <v>928</v>
      </c>
      <c r="B43" s="116"/>
      <c r="C43" s="117"/>
      <c r="D43" s="116"/>
      <c r="E43" s="117"/>
    </row>
    <row r="44" spans="1:5" ht="12.6" customHeight="1" x14ac:dyDescent="0.2">
      <c r="A44" s="115" t="s">
        <v>920</v>
      </c>
      <c r="B44" s="116"/>
      <c r="C44" s="117"/>
      <c r="D44" s="116"/>
      <c r="E44" s="117"/>
    </row>
    <row r="45" spans="1:5" ht="12.6" customHeight="1" x14ac:dyDescent="0.2">
      <c r="A45" s="115" t="s">
        <v>355</v>
      </c>
      <c r="B45" s="116"/>
      <c r="C45" s="117"/>
      <c r="D45" s="116"/>
      <c r="E45" s="117">
        <f t="shared" si="1"/>
        <v>0</v>
      </c>
    </row>
    <row r="46" spans="1:5" ht="12.6" customHeight="1" x14ac:dyDescent="0.2">
      <c r="A46" s="115" t="s">
        <v>965</v>
      </c>
      <c r="B46" s="116"/>
      <c r="C46" s="117"/>
      <c r="D46" s="116"/>
      <c r="E46" s="117"/>
    </row>
    <row r="47" spans="1:5" ht="12.6" customHeight="1" x14ac:dyDescent="0.2">
      <c r="A47" s="115" t="s">
        <v>966</v>
      </c>
      <c r="B47" s="116"/>
      <c r="C47" s="117"/>
      <c r="D47" s="116"/>
      <c r="E47" s="117"/>
    </row>
    <row r="48" spans="1:5" ht="12.6" customHeight="1" x14ac:dyDescent="0.2">
      <c r="A48" s="115" t="s">
        <v>964</v>
      </c>
      <c r="B48" s="116"/>
      <c r="C48" s="117"/>
      <c r="D48" s="116"/>
      <c r="E48" s="117"/>
    </row>
    <row r="49" spans="1:5" ht="12.6" customHeight="1" x14ac:dyDescent="0.2">
      <c r="A49" s="115" t="s">
        <v>356</v>
      </c>
      <c r="B49" s="116"/>
      <c r="C49" s="117"/>
      <c r="D49" s="116"/>
      <c r="E49" s="117">
        <f t="shared" si="1"/>
        <v>0</v>
      </c>
    </row>
    <row r="50" spans="1:5" ht="12.6" customHeight="1" x14ac:dyDescent="0.2">
      <c r="A50" s="115" t="s">
        <v>357</v>
      </c>
      <c r="B50" s="116"/>
      <c r="C50" s="117"/>
      <c r="D50" s="116"/>
      <c r="E50" s="117">
        <f t="shared" si="1"/>
        <v>0</v>
      </c>
    </row>
    <row r="51" spans="1:5" ht="12.6" customHeight="1" x14ac:dyDescent="0.2">
      <c r="A51" s="115" t="s">
        <v>358</v>
      </c>
      <c r="B51" s="116"/>
      <c r="C51" s="117"/>
      <c r="D51" s="116"/>
      <c r="E51" s="117">
        <f t="shared" si="1"/>
        <v>0</v>
      </c>
    </row>
    <row r="52" spans="1:5" ht="12.6" customHeight="1" x14ac:dyDescent="0.2">
      <c r="A52" s="115" t="s">
        <v>359</v>
      </c>
      <c r="B52" s="116"/>
      <c r="C52" s="117"/>
      <c r="D52" s="116"/>
      <c r="E52" s="117">
        <f t="shared" si="1"/>
        <v>0</v>
      </c>
    </row>
    <row r="53" spans="1:5" ht="12.6" customHeight="1" x14ac:dyDescent="0.2">
      <c r="A53" s="115" t="s">
        <v>360</v>
      </c>
      <c r="B53" s="116"/>
      <c r="C53" s="117"/>
      <c r="D53" s="116"/>
      <c r="E53" s="117">
        <f t="shared" si="1"/>
        <v>0</v>
      </c>
    </row>
    <row r="54" spans="1:5" ht="12.6" customHeight="1" x14ac:dyDescent="0.2">
      <c r="A54" s="115" t="s">
        <v>361</v>
      </c>
      <c r="B54" s="116"/>
      <c r="C54" s="117"/>
      <c r="D54" s="116"/>
      <c r="E54" s="117">
        <f t="shared" si="1"/>
        <v>0</v>
      </c>
    </row>
    <row r="55" spans="1:5" ht="12.6" customHeight="1" x14ac:dyDescent="0.2">
      <c r="A55" s="115" t="s">
        <v>362</v>
      </c>
      <c r="B55" s="116"/>
      <c r="C55" s="117"/>
      <c r="D55" s="116"/>
      <c r="E55" s="117">
        <f t="shared" si="1"/>
        <v>0</v>
      </c>
    </row>
    <row r="56" spans="1:5" ht="12.6" customHeight="1" x14ac:dyDescent="0.2">
      <c r="A56" s="115" t="s">
        <v>921</v>
      </c>
      <c r="B56" s="116"/>
      <c r="C56" s="117"/>
      <c r="D56" s="116"/>
      <c r="E56" s="117">
        <f t="shared" si="1"/>
        <v>0</v>
      </c>
    </row>
    <row r="57" spans="1:5" ht="12.6" customHeight="1" x14ac:dyDescent="0.2">
      <c r="A57" s="115" t="s">
        <v>922</v>
      </c>
      <c r="B57" s="116"/>
      <c r="C57" s="117"/>
      <c r="D57" s="116"/>
      <c r="E57" s="117">
        <f t="shared" si="1"/>
        <v>0</v>
      </c>
    </row>
    <row r="58" spans="1:5" ht="15" x14ac:dyDescent="0.2">
      <c r="A58" s="377" t="s">
        <v>288</v>
      </c>
      <c r="B58" s="378"/>
      <c r="C58" s="378"/>
      <c r="D58" s="379"/>
      <c r="E58" s="118">
        <f>SUM(E5:E57)</f>
        <v>16796.899531711635</v>
      </c>
    </row>
    <row r="59" spans="1:5" x14ac:dyDescent="0.2">
      <c r="B59" s="5"/>
      <c r="C59" s="6"/>
      <c r="D59" s="5"/>
      <c r="E59" s="6"/>
    </row>
    <row r="60" spans="1:5" x14ac:dyDescent="0.2">
      <c r="B60" s="5"/>
      <c r="C60" s="6"/>
      <c r="D60" s="5"/>
      <c r="E60" s="6"/>
    </row>
    <row r="61" spans="1:5" x14ac:dyDescent="0.2">
      <c r="B61" s="5"/>
      <c r="C61" s="6"/>
      <c r="D61" s="5"/>
      <c r="E61" s="6"/>
    </row>
    <row r="62" spans="1:5" x14ac:dyDescent="0.2">
      <c r="B62" s="5"/>
      <c r="C62" s="6"/>
      <c r="D62" s="5"/>
      <c r="E62" s="6"/>
    </row>
    <row r="63" spans="1:5" x14ac:dyDescent="0.2">
      <c r="B63" s="5"/>
      <c r="C63" s="6"/>
      <c r="D63" s="5"/>
      <c r="E63" s="5"/>
    </row>
    <row r="64" spans="1:5" x14ac:dyDescent="0.2">
      <c r="B64" s="5"/>
      <c r="C64" s="6"/>
      <c r="D64" s="5"/>
      <c r="E64" s="5"/>
    </row>
    <row r="65" spans="2:5" x14ac:dyDescent="0.2">
      <c r="B65" s="5"/>
      <c r="C65" s="6"/>
      <c r="D65" s="5"/>
      <c r="E65" s="5"/>
    </row>
    <row r="66" spans="2:5" x14ac:dyDescent="0.2">
      <c r="B66" s="5"/>
      <c r="C66" s="6"/>
      <c r="D66" s="5"/>
      <c r="E66" s="5"/>
    </row>
    <row r="67" spans="2:5" x14ac:dyDescent="0.2">
      <c r="B67" s="5"/>
      <c r="C67" s="5"/>
      <c r="D67" s="5"/>
      <c r="E67" s="5"/>
    </row>
    <row r="68" spans="2:5" x14ac:dyDescent="0.2">
      <c r="B68" s="5"/>
      <c r="C68" s="5"/>
      <c r="D68" s="5"/>
      <c r="E68" s="5"/>
    </row>
    <row r="69" spans="2:5" x14ac:dyDescent="0.2">
      <c r="B69" s="5"/>
      <c r="C69" s="5"/>
      <c r="D69" s="5"/>
      <c r="E69" s="5"/>
    </row>
    <row r="70" spans="2:5" x14ac:dyDescent="0.2">
      <c r="B70" s="5"/>
      <c r="C70" s="5"/>
      <c r="D70" s="5"/>
      <c r="E70" s="5"/>
    </row>
    <row r="71" spans="2:5" x14ac:dyDescent="0.2">
      <c r="B71" s="5"/>
      <c r="C71" s="5"/>
      <c r="D71" s="5"/>
      <c r="E71" s="5"/>
    </row>
    <row r="72" spans="2:5" x14ac:dyDescent="0.2">
      <c r="B72" s="5"/>
      <c r="C72" s="5"/>
      <c r="D72" s="5"/>
      <c r="E72" s="5"/>
    </row>
    <row r="73" spans="2:5" x14ac:dyDescent="0.2">
      <c r="B73" s="5"/>
      <c r="C73" s="5"/>
      <c r="D73" s="5"/>
      <c r="E73" s="5"/>
    </row>
    <row r="74" spans="2:5" x14ac:dyDescent="0.2">
      <c r="B74" s="5"/>
      <c r="C74" s="5"/>
      <c r="D74" s="5"/>
      <c r="E74" s="5"/>
    </row>
    <row r="75" spans="2:5" x14ac:dyDescent="0.2">
      <c r="B75" s="5"/>
      <c r="C75" s="5"/>
      <c r="D75" s="5"/>
      <c r="E75" s="5"/>
    </row>
    <row r="76" spans="2:5" x14ac:dyDescent="0.2">
      <c r="B76" s="5"/>
      <c r="C76" s="5"/>
      <c r="D76" s="5"/>
      <c r="E76" s="5"/>
    </row>
    <row r="77" spans="2:5" x14ac:dyDescent="0.2">
      <c r="B77" s="5"/>
      <c r="C77" s="5"/>
      <c r="D77" s="5"/>
      <c r="E77" s="5"/>
    </row>
    <row r="78" spans="2:5" x14ac:dyDescent="0.2">
      <c r="B78" s="5"/>
      <c r="C78" s="5"/>
      <c r="D78" s="5"/>
      <c r="E78" s="5"/>
    </row>
    <row r="79" spans="2:5" x14ac:dyDescent="0.2">
      <c r="B79" s="5"/>
      <c r="C79" s="5"/>
      <c r="D79" s="5"/>
      <c r="E79" s="5"/>
    </row>
    <row r="80" spans="2:5" x14ac:dyDescent="0.2">
      <c r="B80" s="5"/>
      <c r="C80" s="5"/>
      <c r="D80" s="5"/>
      <c r="E80" s="5"/>
    </row>
    <row r="81" spans="2:5" x14ac:dyDescent="0.2">
      <c r="B81" s="5"/>
      <c r="C81" s="5"/>
      <c r="D81" s="5"/>
      <c r="E81" s="5"/>
    </row>
    <row r="82" spans="2:5" x14ac:dyDescent="0.2">
      <c r="B82" s="5"/>
      <c r="C82" s="5"/>
      <c r="D82" s="5"/>
      <c r="E82" s="5"/>
    </row>
  </sheetData>
  <mergeCells count="7">
    <mergeCell ref="A58:D58"/>
    <mergeCell ref="A1:E1"/>
    <mergeCell ref="A3:A4"/>
    <mergeCell ref="B3:B4"/>
    <mergeCell ref="C3:C4"/>
    <mergeCell ref="D3:D4"/>
    <mergeCell ref="E3:E4"/>
  </mergeCells>
  <phoneticPr fontId="0" type="noConversion"/>
  <printOptions horizontalCentered="1"/>
  <pageMargins left="0.78740157480314965" right="0.78740157480314965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showZeros="0" workbookViewId="0">
      <selection activeCell="J21" sqref="J21"/>
    </sheetView>
  </sheetViews>
  <sheetFormatPr defaultColWidth="11.42578125" defaultRowHeight="12.75" x14ac:dyDescent="0.2"/>
  <cols>
    <col min="1" max="1" width="33.140625" customWidth="1"/>
    <col min="2" max="2" width="7.7109375" customWidth="1"/>
    <col min="3" max="3" width="12.42578125" customWidth="1"/>
    <col min="4" max="4" width="7.7109375" customWidth="1"/>
    <col min="5" max="5" width="15.42578125" customWidth="1"/>
  </cols>
  <sheetData>
    <row r="1" spans="1:5" ht="22.5" customHeight="1" x14ac:dyDescent="0.2">
      <c r="A1" s="353" t="s">
        <v>238</v>
      </c>
      <c r="B1" s="353"/>
      <c r="C1" s="353"/>
      <c r="D1" s="353"/>
      <c r="E1" s="353"/>
    </row>
    <row r="2" spans="1:5" ht="17.25" customHeight="1" x14ac:dyDescent="0.2">
      <c r="A2" s="353" t="s">
        <v>775</v>
      </c>
      <c r="B2" s="353"/>
      <c r="C2" s="353"/>
      <c r="D2" s="353"/>
      <c r="E2" s="353"/>
    </row>
    <row r="3" spans="1:5" ht="12.75" customHeight="1" x14ac:dyDescent="0.2">
      <c r="A3" s="353" t="s">
        <v>240</v>
      </c>
      <c r="B3" s="353" t="s">
        <v>241</v>
      </c>
      <c r="C3" s="353" t="s">
        <v>363</v>
      </c>
      <c r="D3" s="353" t="s">
        <v>243</v>
      </c>
      <c r="E3" s="353" t="s">
        <v>292</v>
      </c>
    </row>
    <row r="4" spans="1:5" x14ac:dyDescent="0.2">
      <c r="A4" s="353"/>
      <c r="B4" s="353"/>
      <c r="C4" s="353"/>
      <c r="D4" s="353"/>
      <c r="E4" s="353"/>
    </row>
    <row r="5" spans="1:5" x14ac:dyDescent="0.2">
      <c r="A5" s="120" t="s">
        <v>364</v>
      </c>
      <c r="B5" s="119">
        <v>1</v>
      </c>
      <c r="C5" s="121">
        <v>200</v>
      </c>
      <c r="D5" s="119">
        <v>3</v>
      </c>
      <c r="E5" s="121">
        <f t="shared" ref="E5:E32" si="0">+B5*C5*D5</f>
        <v>600</v>
      </c>
    </row>
    <row r="6" spans="1:5" x14ac:dyDescent="0.2">
      <c r="A6" s="120" t="s">
        <v>365</v>
      </c>
      <c r="B6" s="119"/>
      <c r="C6" s="121"/>
      <c r="D6" s="119"/>
      <c r="E6" s="121">
        <f t="shared" si="0"/>
        <v>0</v>
      </c>
    </row>
    <row r="7" spans="1:5" x14ac:dyDescent="0.2">
      <c r="A7" s="120" t="s">
        <v>366</v>
      </c>
      <c r="B7" s="119"/>
      <c r="C7" s="121"/>
      <c r="D7" s="119"/>
      <c r="E7" s="121">
        <f t="shared" si="0"/>
        <v>0</v>
      </c>
    </row>
    <row r="8" spans="1:5" x14ac:dyDescent="0.2">
      <c r="A8" s="120" t="s">
        <v>367</v>
      </c>
      <c r="B8" s="119">
        <v>3</v>
      </c>
      <c r="C8" s="121">
        <v>6</v>
      </c>
      <c r="D8" s="119">
        <v>3</v>
      </c>
      <c r="E8" s="121">
        <f t="shared" si="0"/>
        <v>54</v>
      </c>
    </row>
    <row r="9" spans="1:5" x14ac:dyDescent="0.2">
      <c r="A9" s="120" t="s">
        <v>368</v>
      </c>
      <c r="B9" s="119">
        <v>1</v>
      </c>
      <c r="C9" s="121">
        <v>18</v>
      </c>
      <c r="D9" s="119">
        <v>3</v>
      </c>
      <c r="E9" s="121">
        <f t="shared" si="0"/>
        <v>54</v>
      </c>
    </row>
    <row r="10" spans="1:5" x14ac:dyDescent="0.2">
      <c r="A10" s="120" t="s">
        <v>369</v>
      </c>
      <c r="B10" s="119">
        <v>6</v>
      </c>
      <c r="C10" s="121">
        <v>4</v>
      </c>
      <c r="D10" s="119">
        <v>3</v>
      </c>
      <c r="E10" s="121">
        <f t="shared" si="0"/>
        <v>72</v>
      </c>
    </row>
    <row r="11" spans="1:5" x14ac:dyDescent="0.2">
      <c r="A11" s="120" t="s">
        <v>370</v>
      </c>
      <c r="B11" s="119"/>
      <c r="C11" s="121"/>
      <c r="D11" s="119"/>
      <c r="E11" s="121">
        <f t="shared" si="0"/>
        <v>0</v>
      </c>
    </row>
    <row r="12" spans="1:5" x14ac:dyDescent="0.2">
      <c r="A12" s="120" t="s">
        <v>371</v>
      </c>
      <c r="B12" s="119">
        <v>2</v>
      </c>
      <c r="C12" s="121">
        <v>10</v>
      </c>
      <c r="D12" s="119">
        <v>3</v>
      </c>
      <c r="E12" s="121">
        <f t="shared" si="0"/>
        <v>60</v>
      </c>
    </row>
    <row r="13" spans="1:5" x14ac:dyDescent="0.2">
      <c r="A13" s="120" t="s">
        <v>372</v>
      </c>
      <c r="B13" s="119">
        <v>2</v>
      </c>
      <c r="C13" s="121">
        <v>5</v>
      </c>
      <c r="D13" s="119">
        <v>3</v>
      </c>
      <c r="E13" s="121">
        <f t="shared" si="0"/>
        <v>30</v>
      </c>
    </row>
    <row r="14" spans="1:5" x14ac:dyDescent="0.2">
      <c r="A14" s="120" t="s">
        <v>373</v>
      </c>
      <c r="B14" s="119">
        <v>1</v>
      </c>
      <c r="C14" s="121">
        <v>6</v>
      </c>
      <c r="D14" s="119">
        <v>3</v>
      </c>
      <c r="E14" s="121">
        <f t="shared" si="0"/>
        <v>18</v>
      </c>
    </row>
    <row r="15" spans="1:5" x14ac:dyDescent="0.2">
      <c r="A15" s="120" t="s">
        <v>374</v>
      </c>
      <c r="B15" s="119"/>
      <c r="C15" s="121"/>
      <c r="D15" s="119"/>
      <c r="E15" s="121">
        <f t="shared" si="0"/>
        <v>0</v>
      </c>
    </row>
    <row r="16" spans="1:5" x14ac:dyDescent="0.2">
      <c r="A16" s="120" t="s">
        <v>375</v>
      </c>
      <c r="B16" s="119">
        <v>1</v>
      </c>
      <c r="C16" s="121">
        <v>12</v>
      </c>
      <c r="D16" s="119">
        <v>3</v>
      </c>
      <c r="E16" s="121">
        <f t="shared" si="0"/>
        <v>36</v>
      </c>
    </row>
    <row r="17" spans="1:5" x14ac:dyDescent="0.2">
      <c r="A17" s="120" t="s">
        <v>376</v>
      </c>
      <c r="B17" s="119"/>
      <c r="C17" s="121"/>
      <c r="D17" s="119"/>
      <c r="E17" s="121">
        <f t="shared" si="0"/>
        <v>0</v>
      </c>
    </row>
    <row r="18" spans="1:5" ht="19.5" customHeight="1" x14ac:dyDescent="0.2">
      <c r="A18" s="120" t="s">
        <v>377</v>
      </c>
      <c r="B18" s="119"/>
      <c r="C18" s="121"/>
      <c r="D18" s="119"/>
      <c r="E18" s="121">
        <f t="shared" si="0"/>
        <v>0</v>
      </c>
    </row>
    <row r="19" spans="1:5" x14ac:dyDescent="0.2">
      <c r="A19" s="120" t="s">
        <v>378</v>
      </c>
      <c r="B19" s="119">
        <v>10</v>
      </c>
      <c r="C19" s="121">
        <v>10</v>
      </c>
      <c r="D19" s="119">
        <v>3</v>
      </c>
      <c r="E19" s="121">
        <f t="shared" si="0"/>
        <v>300</v>
      </c>
    </row>
    <row r="20" spans="1:5" x14ac:dyDescent="0.2">
      <c r="A20" s="120" t="s">
        <v>379</v>
      </c>
      <c r="B20" s="119">
        <v>10</v>
      </c>
      <c r="C20" s="121">
        <v>8</v>
      </c>
      <c r="D20" s="119">
        <v>3</v>
      </c>
      <c r="E20" s="121">
        <f t="shared" si="0"/>
        <v>240</v>
      </c>
    </row>
    <row r="21" spans="1:5" x14ac:dyDescent="0.2">
      <c r="A21" s="120" t="s">
        <v>380</v>
      </c>
      <c r="B21" s="119">
        <v>20</v>
      </c>
      <c r="C21" s="121">
        <v>4</v>
      </c>
      <c r="D21" s="119">
        <v>3</v>
      </c>
      <c r="E21" s="121">
        <f t="shared" si="0"/>
        <v>240</v>
      </c>
    </row>
    <row r="22" spans="1:5" x14ac:dyDescent="0.2">
      <c r="A22" s="120" t="s">
        <v>941</v>
      </c>
      <c r="B22" s="119"/>
      <c r="C22" s="121"/>
      <c r="D22" s="119"/>
      <c r="E22" s="121">
        <f t="shared" si="0"/>
        <v>0</v>
      </c>
    </row>
    <row r="23" spans="1:5" x14ac:dyDescent="0.2">
      <c r="A23" s="120" t="s">
        <v>381</v>
      </c>
      <c r="B23" s="119"/>
      <c r="C23" s="121"/>
      <c r="D23" s="119"/>
      <c r="E23" s="121">
        <f t="shared" si="0"/>
        <v>0</v>
      </c>
    </row>
    <row r="24" spans="1:5" x14ac:dyDescent="0.2">
      <c r="A24" s="120" t="s">
        <v>382</v>
      </c>
      <c r="B24" s="119"/>
      <c r="C24" s="121"/>
      <c r="D24" s="119"/>
      <c r="E24" s="121">
        <f t="shared" si="0"/>
        <v>0</v>
      </c>
    </row>
    <row r="25" spans="1:5" x14ac:dyDescent="0.2">
      <c r="A25" s="120" t="s">
        <v>939</v>
      </c>
      <c r="B25" s="119"/>
      <c r="C25" s="121"/>
      <c r="D25" s="119"/>
      <c r="E25" s="121"/>
    </row>
    <row r="26" spans="1:5" x14ac:dyDescent="0.2">
      <c r="A26" s="120" t="s">
        <v>383</v>
      </c>
      <c r="B26" s="119">
        <v>2</v>
      </c>
      <c r="C26" s="121">
        <v>5</v>
      </c>
      <c r="D26" s="119">
        <v>3</v>
      </c>
      <c r="E26" s="121">
        <f t="shared" si="0"/>
        <v>30</v>
      </c>
    </row>
    <row r="27" spans="1:5" x14ac:dyDescent="0.2">
      <c r="A27" s="120" t="s">
        <v>384</v>
      </c>
      <c r="B27" s="119"/>
      <c r="C27" s="121"/>
      <c r="D27" s="119"/>
      <c r="E27" s="121">
        <f t="shared" si="0"/>
        <v>0</v>
      </c>
    </row>
    <row r="28" spans="1:5" x14ac:dyDescent="0.2">
      <c r="A28" s="120" t="s">
        <v>385</v>
      </c>
      <c r="B28" s="119"/>
      <c r="C28" s="121"/>
      <c r="D28" s="119"/>
      <c r="E28" s="121">
        <f t="shared" si="0"/>
        <v>0</v>
      </c>
    </row>
    <row r="29" spans="1:5" x14ac:dyDescent="0.2">
      <c r="A29" s="120" t="s">
        <v>940</v>
      </c>
      <c r="B29" s="119"/>
      <c r="C29" s="121"/>
      <c r="D29" s="119"/>
      <c r="E29" s="121">
        <f t="shared" si="0"/>
        <v>0</v>
      </c>
    </row>
    <row r="30" spans="1:5" x14ac:dyDescent="0.2">
      <c r="A30" s="120" t="s">
        <v>386</v>
      </c>
      <c r="B30" s="119">
        <v>1</v>
      </c>
      <c r="C30" s="121">
        <v>10</v>
      </c>
      <c r="D30" s="119">
        <v>3</v>
      </c>
      <c r="E30" s="121">
        <f t="shared" si="0"/>
        <v>30</v>
      </c>
    </row>
    <row r="31" spans="1:5" x14ac:dyDescent="0.2">
      <c r="A31" s="120" t="s">
        <v>932</v>
      </c>
      <c r="B31" s="119"/>
      <c r="C31" s="121"/>
      <c r="D31" s="119"/>
      <c r="E31" s="121"/>
    </row>
    <row r="32" spans="1:5" x14ac:dyDescent="0.2">
      <c r="A32" s="120" t="s">
        <v>387</v>
      </c>
      <c r="B32" s="119"/>
      <c r="C32" s="121"/>
      <c r="D32" s="119"/>
      <c r="E32" s="121">
        <f t="shared" si="0"/>
        <v>0</v>
      </c>
    </row>
    <row r="33" spans="1:5" ht="25.5" x14ac:dyDescent="0.2">
      <c r="A33" s="120" t="s">
        <v>968</v>
      </c>
      <c r="B33" s="119"/>
      <c r="C33" s="121"/>
      <c r="D33" s="119"/>
      <c r="E33" s="121"/>
    </row>
    <row r="34" spans="1:5" x14ac:dyDescent="0.2">
      <c r="A34" s="120" t="s">
        <v>971</v>
      </c>
      <c r="B34" s="119"/>
      <c r="C34" s="121"/>
      <c r="D34" s="119"/>
      <c r="E34" s="121"/>
    </row>
    <row r="35" spans="1:5" x14ac:dyDescent="0.2">
      <c r="A35" s="120" t="s">
        <v>972</v>
      </c>
      <c r="B35" s="119"/>
      <c r="C35" s="121"/>
      <c r="D35" s="119"/>
      <c r="E35" s="121"/>
    </row>
    <row r="36" spans="1:5" x14ac:dyDescent="0.2">
      <c r="A36" s="120" t="s">
        <v>973</v>
      </c>
      <c r="B36" s="119"/>
      <c r="C36" s="121"/>
      <c r="D36" s="119"/>
      <c r="E36" s="121"/>
    </row>
    <row r="37" spans="1:5" x14ac:dyDescent="0.2">
      <c r="A37" s="120" t="s">
        <v>969</v>
      </c>
      <c r="B37" s="119"/>
      <c r="C37" s="121"/>
      <c r="D37" s="119"/>
      <c r="E37" s="121"/>
    </row>
    <row r="38" spans="1:5" x14ac:dyDescent="0.2">
      <c r="A38" s="120" t="s">
        <v>970</v>
      </c>
      <c r="B38" s="119"/>
      <c r="C38" s="121"/>
      <c r="D38" s="119"/>
      <c r="E38" s="121"/>
    </row>
    <row r="39" spans="1:5" x14ac:dyDescent="0.2">
      <c r="A39" s="120" t="s">
        <v>929</v>
      </c>
      <c r="B39" s="119"/>
      <c r="C39" s="121"/>
      <c r="D39" s="119"/>
      <c r="E39" s="121"/>
    </row>
    <row r="40" spans="1:5" x14ac:dyDescent="0.2">
      <c r="A40" s="120" t="s">
        <v>930</v>
      </c>
      <c r="B40" s="119"/>
      <c r="C40" s="121"/>
      <c r="D40" s="119"/>
      <c r="E40" s="121"/>
    </row>
    <row r="41" spans="1:5" x14ac:dyDescent="0.2">
      <c r="A41" s="120" t="s">
        <v>931</v>
      </c>
      <c r="B41" s="119"/>
      <c r="C41" s="121"/>
      <c r="D41" s="119"/>
      <c r="E41" s="121"/>
    </row>
    <row r="42" spans="1:5" x14ac:dyDescent="0.2">
      <c r="A42" s="120" t="s">
        <v>933</v>
      </c>
      <c r="B42" s="119"/>
      <c r="C42" s="121"/>
      <c r="D42" s="119"/>
      <c r="E42" s="121"/>
    </row>
    <row r="43" spans="1:5" x14ac:dyDescent="0.2">
      <c r="A43" s="120" t="s">
        <v>934</v>
      </c>
      <c r="B43" s="119"/>
      <c r="C43" s="121"/>
      <c r="D43" s="119"/>
      <c r="E43" s="121"/>
    </row>
    <row r="44" spans="1:5" x14ac:dyDescent="0.2">
      <c r="A44" s="120" t="s">
        <v>935</v>
      </c>
      <c r="B44" s="119"/>
      <c r="C44" s="121"/>
      <c r="D44" s="119"/>
      <c r="E44" s="121"/>
    </row>
    <row r="45" spans="1:5" x14ac:dyDescent="0.2">
      <c r="A45" s="120" t="s">
        <v>936</v>
      </c>
      <c r="B45" s="119"/>
      <c r="C45" s="121"/>
      <c r="D45" s="119"/>
      <c r="E45" s="121">
        <f>+B45*C45*D45</f>
        <v>0</v>
      </c>
    </row>
    <row r="46" spans="1:5" x14ac:dyDescent="0.2">
      <c r="A46" s="120" t="s">
        <v>937</v>
      </c>
      <c r="B46" s="119"/>
      <c r="C46" s="119"/>
      <c r="D46" s="119"/>
      <c r="E46" s="121">
        <f>+B46*C46*D46</f>
        <v>0</v>
      </c>
    </row>
    <row r="47" spans="1:5" x14ac:dyDescent="0.2">
      <c r="A47" s="120" t="s">
        <v>938</v>
      </c>
      <c r="B47" s="119"/>
      <c r="C47" s="119"/>
      <c r="D47" s="119"/>
      <c r="E47" s="121">
        <f>+B47*C47*D47</f>
        <v>0</v>
      </c>
    </row>
    <row r="48" spans="1:5" x14ac:dyDescent="0.2">
      <c r="A48" s="120" t="s">
        <v>1028</v>
      </c>
      <c r="B48" s="119"/>
      <c r="C48" s="119"/>
      <c r="D48" s="119"/>
      <c r="E48" s="121">
        <f>+B48*C48*D48</f>
        <v>0</v>
      </c>
    </row>
    <row r="49" spans="1:5" ht="15" x14ac:dyDescent="0.2">
      <c r="A49" s="380" t="s">
        <v>288</v>
      </c>
      <c r="B49" s="380"/>
      <c r="C49" s="380"/>
      <c r="D49" s="380"/>
      <c r="E49" s="122">
        <f>SUM(E5:E48)</f>
        <v>1764</v>
      </c>
    </row>
    <row r="50" spans="1:5" x14ac:dyDescent="0.2">
      <c r="A50" s="123"/>
      <c r="B50" s="123"/>
      <c r="C50" s="123"/>
      <c r="D50" s="123"/>
      <c r="E50" s="123"/>
    </row>
    <row r="51" spans="1:5" x14ac:dyDescent="0.2">
      <c r="A51" s="92"/>
      <c r="B51" s="92"/>
      <c r="C51" s="92"/>
      <c r="D51" s="92"/>
      <c r="E51" s="92"/>
    </row>
  </sheetData>
  <mergeCells count="8">
    <mergeCell ref="A49:D49"/>
    <mergeCell ref="A1:E1"/>
    <mergeCell ref="A3:A4"/>
    <mergeCell ref="B3:B4"/>
    <mergeCell ref="C3:C4"/>
    <mergeCell ref="D3:D4"/>
    <mergeCell ref="E3:E4"/>
    <mergeCell ref="A2:E2"/>
  </mergeCells>
  <phoneticPr fontId="0" type="noConversion"/>
  <printOptions horizontalCentered="1"/>
  <pageMargins left="0.75" right="0.75" top="1" bottom="1" header="0.49212598499999999" footer="0.49212598499999999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workbookViewId="0">
      <selection activeCell="B22" sqref="B22"/>
    </sheetView>
  </sheetViews>
  <sheetFormatPr defaultColWidth="11.42578125" defaultRowHeight="12.75" x14ac:dyDescent="0.2"/>
  <cols>
    <col min="1" max="1" width="9.140625" customWidth="1"/>
    <col min="2" max="2" width="49.42578125" customWidth="1"/>
    <col min="3" max="3" width="14.7109375" customWidth="1"/>
    <col min="4" max="4" width="15.42578125" customWidth="1"/>
  </cols>
  <sheetData>
    <row r="1" spans="2:4" ht="14.25" x14ac:dyDescent="0.2">
      <c r="B1" s="83"/>
      <c r="C1" s="83"/>
      <c r="D1" s="83"/>
    </row>
    <row r="2" spans="2:4" ht="27" customHeight="1" x14ac:dyDescent="0.2">
      <c r="B2" s="390" t="s">
        <v>388</v>
      </c>
      <c r="C2" s="391"/>
      <c r="D2" s="392"/>
    </row>
    <row r="3" spans="2:4" ht="19.5" customHeight="1" x14ac:dyDescent="0.2">
      <c r="B3" s="393" t="s">
        <v>389</v>
      </c>
      <c r="C3" s="384"/>
      <c r="D3" s="387"/>
    </row>
    <row r="4" spans="2:4" ht="14.25" x14ac:dyDescent="0.2">
      <c r="B4" s="83"/>
      <c r="C4" s="83"/>
      <c r="D4" s="83"/>
    </row>
    <row r="5" spans="2:4" ht="14.25" x14ac:dyDescent="0.2">
      <c r="B5" s="83"/>
      <c r="C5" s="83"/>
      <c r="D5" s="83"/>
    </row>
    <row r="6" spans="2:4" ht="14.25" customHeight="1" x14ac:dyDescent="0.2">
      <c r="B6" s="394" t="s">
        <v>390</v>
      </c>
      <c r="C6" s="394" t="s">
        <v>111</v>
      </c>
      <c r="D6" s="394"/>
    </row>
    <row r="7" spans="2:4" ht="14.25" customHeight="1" x14ac:dyDescent="0.2">
      <c r="B7" s="394"/>
      <c r="C7" s="394"/>
      <c r="D7" s="394"/>
    </row>
    <row r="8" spans="2:4" ht="14.25" customHeight="1" x14ac:dyDescent="0.2">
      <c r="B8" s="394"/>
      <c r="C8" s="394" t="s">
        <v>391</v>
      </c>
      <c r="D8" s="394" t="s">
        <v>392</v>
      </c>
    </row>
    <row r="9" spans="2:4" ht="14.25" customHeight="1" x14ac:dyDescent="0.2">
      <c r="B9" s="394"/>
      <c r="C9" s="394"/>
      <c r="D9" s="394"/>
    </row>
    <row r="10" spans="2:4" ht="14.25" x14ac:dyDescent="0.2">
      <c r="B10" s="81"/>
      <c r="C10" s="81"/>
      <c r="D10" s="81"/>
    </row>
    <row r="11" spans="2:4" ht="14.25" x14ac:dyDescent="0.2">
      <c r="B11" s="81"/>
      <c r="C11" s="81"/>
      <c r="D11" s="81"/>
    </row>
    <row r="12" spans="2:4" ht="15" x14ac:dyDescent="0.25">
      <c r="B12" s="86" t="s">
        <v>393</v>
      </c>
      <c r="C12" s="382" t="s">
        <v>394</v>
      </c>
      <c r="D12" s="385">
        <v>3</v>
      </c>
    </row>
    <row r="13" spans="2:4" ht="14.25" x14ac:dyDescent="0.2">
      <c r="B13" s="84" t="s">
        <v>395</v>
      </c>
      <c r="C13" s="383"/>
      <c r="D13" s="386"/>
    </row>
    <row r="14" spans="2:4" ht="14.25" x14ac:dyDescent="0.2">
      <c r="B14" s="85" t="s">
        <v>396</v>
      </c>
      <c r="C14" s="384"/>
      <c r="D14" s="387"/>
    </row>
    <row r="15" spans="2:4" ht="14.25" x14ac:dyDescent="0.2">
      <c r="B15" s="82"/>
      <c r="C15" s="81"/>
      <c r="D15" s="81"/>
    </row>
    <row r="16" spans="2:4" ht="15" x14ac:dyDescent="0.25">
      <c r="B16" s="89" t="s">
        <v>397</v>
      </c>
      <c r="C16" s="87">
        <v>3</v>
      </c>
      <c r="D16" s="88">
        <v>3</v>
      </c>
    </row>
    <row r="17" spans="2:4" ht="14.25" x14ac:dyDescent="0.2">
      <c r="B17" s="82"/>
      <c r="C17" s="81"/>
      <c r="D17" s="81"/>
    </row>
    <row r="18" spans="2:4" ht="15" x14ac:dyDescent="0.25">
      <c r="B18" s="89" t="s">
        <v>398</v>
      </c>
      <c r="C18" s="87">
        <v>1.65</v>
      </c>
      <c r="D18" s="88">
        <f>C18</f>
        <v>1.65</v>
      </c>
    </row>
    <row r="19" spans="2:4" ht="14.25" x14ac:dyDescent="0.2">
      <c r="B19" s="82"/>
      <c r="C19" s="81"/>
      <c r="D19" s="81"/>
    </row>
    <row r="20" spans="2:4" ht="15" x14ac:dyDescent="0.25">
      <c r="B20" s="89" t="s">
        <v>399</v>
      </c>
      <c r="C20" s="87">
        <v>1.2</v>
      </c>
      <c r="D20" s="88">
        <f>C20</f>
        <v>1.2</v>
      </c>
    </row>
    <row r="21" spans="2:4" ht="14.25" x14ac:dyDescent="0.2">
      <c r="B21" s="82"/>
      <c r="C21" s="81"/>
      <c r="D21" s="81"/>
    </row>
    <row r="22" spans="2:4" ht="15" x14ac:dyDescent="0.25">
      <c r="B22" s="89" t="s">
        <v>400</v>
      </c>
      <c r="C22" s="87">
        <v>0.38</v>
      </c>
      <c r="D22" s="88">
        <v>0.38</v>
      </c>
    </row>
    <row r="23" spans="2:4" ht="14.25" x14ac:dyDescent="0.2">
      <c r="B23" s="82"/>
      <c r="C23" s="81"/>
      <c r="D23" s="81"/>
    </row>
    <row r="24" spans="2:4" ht="15" x14ac:dyDescent="0.25">
      <c r="B24" s="89" t="s">
        <v>401</v>
      </c>
      <c r="C24" s="87">
        <v>1.08</v>
      </c>
      <c r="D24" s="88">
        <f>C24</f>
        <v>1.08</v>
      </c>
    </row>
    <row r="25" spans="2:4" ht="14.25" x14ac:dyDescent="0.2">
      <c r="B25" s="82"/>
      <c r="C25" s="81"/>
      <c r="D25" s="81"/>
    </row>
    <row r="26" spans="2:4" ht="15.75" x14ac:dyDescent="0.25">
      <c r="B26" s="90" t="s">
        <v>402</v>
      </c>
      <c r="C26" s="388">
        <f>SUM(D12:D24)/100</f>
        <v>0.10310000000000001</v>
      </c>
      <c r="D26" s="389"/>
    </row>
    <row r="27" spans="2:4" ht="14.25" x14ac:dyDescent="0.2">
      <c r="B27" s="82"/>
      <c r="C27" s="81"/>
      <c r="D27" s="81"/>
    </row>
    <row r="28" spans="2:4" ht="14.25" x14ac:dyDescent="0.2">
      <c r="B28" s="82"/>
      <c r="C28" s="82"/>
      <c r="D28" s="82"/>
    </row>
    <row r="29" spans="2:4" ht="14.25" x14ac:dyDescent="0.2">
      <c r="B29" s="381" t="s">
        <v>974</v>
      </c>
      <c r="C29" s="381"/>
      <c r="D29" s="381"/>
    </row>
    <row r="30" spans="2:4" ht="14.25" x14ac:dyDescent="0.2">
      <c r="B30" s="82"/>
      <c r="C30" s="82"/>
      <c r="D30" s="82"/>
    </row>
  </sheetData>
  <mergeCells count="10">
    <mergeCell ref="B29:D29"/>
    <mergeCell ref="C12:C14"/>
    <mergeCell ref="D12:D14"/>
    <mergeCell ref="C26:D26"/>
    <mergeCell ref="B2:D2"/>
    <mergeCell ref="B3:D3"/>
    <mergeCell ref="C8:C9"/>
    <mergeCell ref="D8:D9"/>
    <mergeCell ref="C6:D7"/>
    <mergeCell ref="B6:B9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showZeros="0" workbookViewId="0">
      <selection activeCell="A19" sqref="A19"/>
    </sheetView>
  </sheetViews>
  <sheetFormatPr defaultColWidth="11.42578125" defaultRowHeight="12.75" x14ac:dyDescent="0.2"/>
  <cols>
    <col min="1" max="1" width="37.140625" customWidth="1"/>
    <col min="2" max="2" width="10.5703125" customWidth="1"/>
    <col min="3" max="3" width="13.85546875" customWidth="1"/>
    <col min="4" max="4" width="10.28515625" customWidth="1"/>
    <col min="5" max="5" width="14.7109375" customWidth="1"/>
  </cols>
  <sheetData>
    <row r="1" spans="1:5" x14ac:dyDescent="0.2">
      <c r="A1" s="395" t="s">
        <v>238</v>
      </c>
      <c r="B1" s="395"/>
      <c r="C1" s="395"/>
      <c r="D1" s="395"/>
      <c r="E1" s="395"/>
    </row>
    <row r="2" spans="1:5" x14ac:dyDescent="0.2">
      <c r="A2" s="395" t="s">
        <v>776</v>
      </c>
      <c r="B2" s="395"/>
      <c r="C2" s="395"/>
      <c r="D2" s="395"/>
      <c r="E2" s="395"/>
    </row>
    <row r="3" spans="1:5" x14ac:dyDescent="0.2">
      <c r="A3" s="395" t="s">
        <v>240</v>
      </c>
      <c r="B3" s="395" t="s">
        <v>241</v>
      </c>
      <c r="C3" s="395" t="s">
        <v>363</v>
      </c>
      <c r="D3" s="395" t="s">
        <v>243</v>
      </c>
      <c r="E3" s="395" t="s">
        <v>292</v>
      </c>
    </row>
    <row r="4" spans="1:5" x14ac:dyDescent="0.2">
      <c r="A4" s="395"/>
      <c r="B4" s="395"/>
      <c r="C4" s="395"/>
      <c r="D4" s="395"/>
      <c r="E4" s="395"/>
    </row>
    <row r="5" spans="1:5" x14ac:dyDescent="0.2">
      <c r="A5" s="115" t="s">
        <v>777</v>
      </c>
      <c r="B5" s="119"/>
      <c r="C5" s="119"/>
      <c r="D5" s="119"/>
      <c r="E5" s="121">
        <f>+B5*C5*D5</f>
        <v>0</v>
      </c>
    </row>
    <row r="6" spans="1:5" x14ac:dyDescent="0.2">
      <c r="A6" s="115" t="s">
        <v>778</v>
      </c>
      <c r="B6" s="119"/>
      <c r="C6" s="119"/>
      <c r="D6" s="119"/>
      <c r="E6" s="121">
        <f>+B6*C6*D6</f>
        <v>0</v>
      </c>
    </row>
    <row r="7" spans="1:5" x14ac:dyDescent="0.2">
      <c r="A7" s="115" t="s">
        <v>779</v>
      </c>
      <c r="B7" s="119">
        <v>1</v>
      </c>
      <c r="C7" s="121">
        <v>140</v>
      </c>
      <c r="D7" s="119">
        <v>3</v>
      </c>
      <c r="E7" s="121">
        <f>+B7*C7*D7</f>
        <v>420</v>
      </c>
    </row>
    <row r="8" spans="1:5" x14ac:dyDescent="0.2">
      <c r="A8" s="115" t="s">
        <v>780</v>
      </c>
      <c r="B8" s="119"/>
      <c r="C8" s="119"/>
      <c r="D8" s="119"/>
      <c r="E8" s="121">
        <f>+B8*C8*D8</f>
        <v>0</v>
      </c>
    </row>
    <row r="9" spans="1:5" x14ac:dyDescent="0.2">
      <c r="A9" s="115" t="s">
        <v>781</v>
      </c>
      <c r="B9" s="116"/>
      <c r="C9" s="116"/>
      <c r="D9" s="117"/>
      <c r="E9" s="121">
        <f>+B9*C9*D9</f>
        <v>0</v>
      </c>
    </row>
    <row r="10" spans="1:5" x14ac:dyDescent="0.2">
      <c r="A10" s="115" t="s">
        <v>782</v>
      </c>
      <c r="B10" s="116"/>
      <c r="C10" s="117"/>
      <c r="D10" s="116"/>
      <c r="E10" s="121"/>
    </row>
    <row r="11" spans="1:5" x14ac:dyDescent="0.2">
      <c r="A11" s="115" t="s">
        <v>783</v>
      </c>
      <c r="B11" s="116"/>
      <c r="C11" s="117"/>
      <c r="D11" s="116"/>
      <c r="E11" s="121">
        <f>+B11*C11*D11</f>
        <v>0</v>
      </c>
    </row>
    <row r="12" spans="1:5" x14ac:dyDescent="0.2">
      <c r="A12" s="115" t="s">
        <v>784</v>
      </c>
      <c r="B12" s="116"/>
      <c r="C12" s="116"/>
      <c r="D12" s="117"/>
      <c r="E12" s="121">
        <f t="shared" ref="E12:E20" si="0">+B12*C12*D12</f>
        <v>0</v>
      </c>
    </row>
    <row r="13" spans="1:5" x14ac:dyDescent="0.2">
      <c r="A13" s="115" t="s">
        <v>785</v>
      </c>
      <c r="B13" s="116">
        <v>15</v>
      </c>
      <c r="C13" s="117">
        <v>45</v>
      </c>
      <c r="D13" s="116">
        <v>3</v>
      </c>
      <c r="E13" s="121">
        <f t="shared" si="0"/>
        <v>2025</v>
      </c>
    </row>
    <row r="14" spans="1:5" x14ac:dyDescent="0.2">
      <c r="A14" s="115" t="s">
        <v>786</v>
      </c>
      <c r="B14" s="116"/>
      <c r="C14" s="117"/>
      <c r="D14" s="116"/>
      <c r="E14" s="121">
        <f t="shared" si="0"/>
        <v>0</v>
      </c>
    </row>
    <row r="15" spans="1:5" x14ac:dyDescent="0.2">
      <c r="A15" s="115" t="s">
        <v>787</v>
      </c>
      <c r="B15" s="116"/>
      <c r="C15" s="117"/>
      <c r="D15" s="116"/>
      <c r="E15" s="121">
        <f t="shared" si="0"/>
        <v>0</v>
      </c>
    </row>
    <row r="16" spans="1:5" x14ac:dyDescent="0.2">
      <c r="A16" s="115" t="s">
        <v>788</v>
      </c>
      <c r="B16" s="116">
        <v>10</v>
      </c>
      <c r="C16" s="117">
        <v>45</v>
      </c>
      <c r="D16" s="116">
        <v>3</v>
      </c>
      <c r="E16" s="121">
        <f t="shared" si="0"/>
        <v>1350</v>
      </c>
    </row>
    <row r="17" spans="1:5" x14ac:dyDescent="0.2">
      <c r="A17" s="115" t="s">
        <v>789</v>
      </c>
      <c r="B17" s="116"/>
      <c r="C17" s="117"/>
      <c r="D17" s="116"/>
      <c r="E17" s="121">
        <f t="shared" si="0"/>
        <v>0</v>
      </c>
    </row>
    <row r="18" spans="1:5" x14ac:dyDescent="0.2">
      <c r="A18" s="115" t="s">
        <v>790</v>
      </c>
      <c r="B18" s="116"/>
      <c r="C18" s="117"/>
      <c r="D18" s="116"/>
      <c r="E18" s="121">
        <f t="shared" si="0"/>
        <v>0</v>
      </c>
    </row>
    <row r="19" spans="1:5" x14ac:dyDescent="0.2">
      <c r="A19" s="115" t="s">
        <v>791</v>
      </c>
      <c r="B19" s="116"/>
      <c r="C19" s="117"/>
      <c r="D19" s="116"/>
      <c r="E19" s="121">
        <f t="shared" si="0"/>
        <v>0</v>
      </c>
    </row>
    <row r="20" spans="1:5" x14ac:dyDescent="0.2">
      <c r="A20" s="115" t="s">
        <v>792</v>
      </c>
      <c r="B20" s="116"/>
      <c r="C20" s="116"/>
      <c r="D20" s="117"/>
      <c r="E20" s="121">
        <f t="shared" si="0"/>
        <v>0</v>
      </c>
    </row>
    <row r="21" spans="1:5" x14ac:dyDescent="0.2">
      <c r="A21" s="115" t="s">
        <v>305</v>
      </c>
      <c r="B21" s="119"/>
      <c r="C21" s="121"/>
      <c r="D21" s="119"/>
      <c r="E21" s="121"/>
    </row>
    <row r="22" spans="1:5" x14ac:dyDescent="0.2">
      <c r="A22" s="115" t="s">
        <v>306</v>
      </c>
      <c r="B22" s="119"/>
      <c r="C22" s="121"/>
      <c r="D22" s="119"/>
      <c r="E22" s="121"/>
    </row>
    <row r="23" spans="1:5" x14ac:dyDescent="0.2">
      <c r="A23" s="115" t="s">
        <v>307</v>
      </c>
      <c r="B23" s="119"/>
      <c r="C23" s="121"/>
      <c r="D23" s="119"/>
      <c r="E23" s="121"/>
    </row>
    <row r="24" spans="1:5" x14ac:dyDescent="0.2">
      <c r="A24" s="115" t="s">
        <v>308</v>
      </c>
      <c r="B24" s="119"/>
      <c r="C24" s="121"/>
      <c r="D24" s="119"/>
      <c r="E24" s="121"/>
    </row>
    <row r="25" spans="1:5" x14ac:dyDescent="0.2">
      <c r="A25" s="115" t="s">
        <v>309</v>
      </c>
      <c r="B25" s="119"/>
      <c r="C25" s="121"/>
      <c r="D25" s="119"/>
      <c r="E25" s="121"/>
    </row>
    <row r="26" spans="1:5" x14ac:dyDescent="0.2">
      <c r="A26" s="115" t="s">
        <v>310</v>
      </c>
      <c r="B26" s="119"/>
      <c r="C26" s="121"/>
      <c r="D26" s="119"/>
      <c r="E26" s="121"/>
    </row>
    <row r="27" spans="1:5" x14ac:dyDescent="0.2">
      <c r="A27" s="115" t="s">
        <v>311</v>
      </c>
      <c r="B27" s="119"/>
      <c r="C27" s="121"/>
      <c r="D27" s="119"/>
      <c r="E27" s="121"/>
    </row>
    <row r="28" spans="1:5" ht="12.75" customHeight="1" x14ac:dyDescent="0.2">
      <c r="A28" s="115" t="s">
        <v>312</v>
      </c>
      <c r="B28" s="119"/>
      <c r="C28" s="121"/>
      <c r="D28" s="119"/>
      <c r="E28" s="121"/>
    </row>
    <row r="29" spans="1:5" x14ac:dyDescent="0.2">
      <c r="A29" s="115" t="s">
        <v>313</v>
      </c>
      <c r="B29" s="119"/>
      <c r="C29" s="121"/>
      <c r="D29" s="119"/>
      <c r="E29" s="121"/>
    </row>
    <row r="30" spans="1:5" x14ac:dyDescent="0.2">
      <c r="A30" s="115" t="s">
        <v>314</v>
      </c>
      <c r="B30" s="119"/>
      <c r="C30" s="121"/>
      <c r="D30" s="119"/>
      <c r="E30" s="121"/>
    </row>
    <row r="31" spans="1:5" x14ac:dyDescent="0.2">
      <c r="A31" s="115" t="s">
        <v>315</v>
      </c>
      <c r="B31" s="119"/>
      <c r="C31" s="121"/>
      <c r="D31" s="119"/>
      <c r="E31" s="121"/>
    </row>
    <row r="32" spans="1:5" ht="12.75" customHeight="1" x14ac:dyDescent="0.2">
      <c r="A32" s="120" t="s">
        <v>793</v>
      </c>
      <c r="B32" s="119"/>
      <c r="C32" s="121"/>
      <c r="D32" s="119"/>
      <c r="E32" s="121"/>
    </row>
    <row r="33" spans="1:5" ht="12.75" customHeight="1" x14ac:dyDescent="0.2">
      <c r="A33" s="120" t="s">
        <v>794</v>
      </c>
      <c r="B33" s="119"/>
      <c r="C33" s="121"/>
      <c r="D33" s="119"/>
      <c r="E33" s="121"/>
    </row>
    <row r="34" spans="1:5" ht="12.75" customHeight="1" x14ac:dyDescent="0.2">
      <c r="A34" s="120" t="s">
        <v>795</v>
      </c>
      <c r="B34" s="119"/>
      <c r="C34" s="121"/>
      <c r="D34" s="119"/>
      <c r="E34" s="121"/>
    </row>
    <row r="35" spans="1:5" ht="12.75" customHeight="1" x14ac:dyDescent="0.2">
      <c r="A35" s="120" t="s">
        <v>796</v>
      </c>
      <c r="B35" s="119"/>
      <c r="C35" s="121"/>
      <c r="D35" s="119"/>
      <c r="E35" s="121"/>
    </row>
    <row r="36" spans="1:5" ht="12.75" customHeight="1" x14ac:dyDescent="0.2">
      <c r="A36" s="120" t="s">
        <v>797</v>
      </c>
      <c r="B36" s="119"/>
      <c r="C36" s="121"/>
      <c r="D36" s="119"/>
      <c r="E36" s="121"/>
    </row>
    <row r="37" spans="1:5" ht="12.75" customHeight="1" x14ac:dyDescent="0.2">
      <c r="A37" s="120" t="s">
        <v>798</v>
      </c>
      <c r="B37" s="119"/>
      <c r="C37" s="121"/>
      <c r="D37" s="119"/>
      <c r="E37" s="121"/>
    </row>
    <row r="38" spans="1:5" ht="12.75" customHeight="1" x14ac:dyDescent="0.2">
      <c r="A38" s="120" t="s">
        <v>799</v>
      </c>
      <c r="B38" s="119"/>
      <c r="C38" s="121"/>
      <c r="D38" s="119"/>
      <c r="E38" s="121"/>
    </row>
    <row r="39" spans="1:5" ht="12.75" customHeight="1" x14ac:dyDescent="0.2">
      <c r="A39" s="120" t="s">
        <v>800</v>
      </c>
      <c r="B39" s="119"/>
      <c r="C39" s="121"/>
      <c r="D39" s="119"/>
      <c r="E39" s="121"/>
    </row>
    <row r="40" spans="1:5" ht="12.75" customHeight="1" x14ac:dyDescent="0.2">
      <c r="A40" s="120"/>
      <c r="B40" s="119"/>
      <c r="C40" s="121"/>
      <c r="D40" s="119"/>
      <c r="E40" s="121"/>
    </row>
    <row r="41" spans="1:5" ht="12.75" customHeight="1" x14ac:dyDescent="0.2">
      <c r="A41" s="120"/>
      <c r="B41" s="119"/>
      <c r="C41" s="121"/>
      <c r="D41" s="119"/>
      <c r="E41" s="121"/>
    </row>
    <row r="42" spans="1:5" ht="12.75" customHeight="1" x14ac:dyDescent="0.2">
      <c r="A42" s="120"/>
      <c r="B42" s="119"/>
      <c r="C42" s="121"/>
      <c r="D42" s="119"/>
      <c r="E42" s="121"/>
    </row>
    <row r="43" spans="1:5" ht="12.75" customHeight="1" x14ac:dyDescent="0.2">
      <c r="A43" s="120"/>
      <c r="B43" s="119"/>
      <c r="C43" s="121"/>
      <c r="D43" s="119"/>
      <c r="E43" s="121"/>
    </row>
    <row r="44" spans="1:5" ht="12.75" customHeight="1" x14ac:dyDescent="0.2">
      <c r="A44" s="120"/>
      <c r="B44" s="119"/>
      <c r="C44" s="121"/>
      <c r="D44" s="119"/>
      <c r="E44" s="121"/>
    </row>
    <row r="45" spans="1:5" ht="12.75" customHeight="1" x14ac:dyDescent="0.2">
      <c r="A45" s="120"/>
      <c r="B45" s="119"/>
      <c r="C45" s="119"/>
      <c r="D45" s="119"/>
      <c r="E45" s="121"/>
    </row>
    <row r="46" spans="1:5" ht="15" x14ac:dyDescent="0.2">
      <c r="A46" s="380" t="s">
        <v>288</v>
      </c>
      <c r="B46" s="380"/>
      <c r="C46" s="380"/>
      <c r="D46" s="380"/>
      <c r="E46" s="122">
        <f>SUM(E5:E45)</f>
        <v>3795</v>
      </c>
    </row>
    <row r="47" spans="1:5" x14ac:dyDescent="0.2">
      <c r="A47" s="69"/>
      <c r="B47" s="69"/>
      <c r="C47" s="69"/>
      <c r="D47" s="69"/>
      <c r="E47" s="69"/>
    </row>
    <row r="48" spans="1:5" x14ac:dyDescent="0.2">
      <c r="A48" s="69"/>
      <c r="B48" s="69"/>
      <c r="C48" s="69"/>
      <c r="D48" s="69"/>
      <c r="E48" s="69"/>
    </row>
    <row r="49" spans="1:5" x14ac:dyDescent="0.2">
      <c r="A49" s="69"/>
      <c r="B49" s="69"/>
      <c r="C49" s="69"/>
      <c r="D49" s="69"/>
      <c r="E49" s="69"/>
    </row>
    <row r="50" spans="1:5" x14ac:dyDescent="0.2">
      <c r="A50" s="69"/>
      <c r="B50" s="69"/>
      <c r="C50" s="69"/>
      <c r="D50" s="69"/>
      <c r="E50" s="69"/>
    </row>
    <row r="51" spans="1:5" x14ac:dyDescent="0.2">
      <c r="A51" s="69"/>
      <c r="B51" s="69"/>
      <c r="C51" s="69"/>
      <c r="D51" s="69"/>
      <c r="E51" s="69"/>
    </row>
    <row r="52" spans="1:5" x14ac:dyDescent="0.2">
      <c r="A52" s="69"/>
      <c r="B52" s="69"/>
      <c r="C52" s="69"/>
      <c r="D52" s="69"/>
      <c r="E52" s="69"/>
    </row>
    <row r="53" spans="1:5" x14ac:dyDescent="0.2">
      <c r="A53" s="69"/>
      <c r="B53" s="69"/>
      <c r="C53" s="69"/>
      <c r="D53" s="69"/>
      <c r="E53" s="69"/>
    </row>
  </sheetData>
  <mergeCells count="8">
    <mergeCell ref="A46:D46"/>
    <mergeCell ref="A1:E1"/>
    <mergeCell ref="A2:E2"/>
    <mergeCell ref="A3:A4"/>
    <mergeCell ref="B3:B4"/>
    <mergeCell ref="C3:C4"/>
    <mergeCell ref="D3:D4"/>
    <mergeCell ref="E3:E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sqref="A1:I1"/>
    </sheetView>
  </sheetViews>
  <sheetFormatPr defaultColWidth="11.42578125" defaultRowHeight="12.75" x14ac:dyDescent="0.2"/>
  <cols>
    <col min="1" max="1" width="2.5703125" customWidth="1"/>
    <col min="2" max="2" width="24.5703125" bestFit="1" customWidth="1"/>
    <col min="3" max="3" width="7.42578125" customWidth="1"/>
    <col min="4" max="9" width="9.7109375" customWidth="1"/>
    <col min="10" max="10" width="7.28515625" customWidth="1"/>
    <col min="11" max="11" width="8.28515625" customWidth="1"/>
    <col min="12" max="12" width="18.5703125" customWidth="1"/>
    <col min="13" max="13" width="9.7109375" customWidth="1"/>
    <col min="14" max="18" width="10.7109375" customWidth="1"/>
  </cols>
  <sheetData>
    <row r="1" spans="1:18" x14ac:dyDescent="0.2">
      <c r="A1" s="309" t="s">
        <v>698</v>
      </c>
      <c r="B1" s="310"/>
      <c r="C1" s="310"/>
      <c r="D1" s="310"/>
      <c r="E1" s="310"/>
      <c r="F1" s="310"/>
      <c r="G1" s="310"/>
      <c r="H1" s="310"/>
      <c r="I1" s="311"/>
      <c r="K1" s="309" t="s">
        <v>469</v>
      </c>
      <c r="L1" s="310"/>
      <c r="M1" s="310"/>
      <c r="N1" s="310"/>
      <c r="O1" s="310"/>
      <c r="P1" s="310"/>
      <c r="Q1" s="310"/>
      <c r="R1" s="311"/>
    </row>
    <row r="2" spans="1:18" x14ac:dyDescent="0.2">
      <c r="A2" s="306" t="s">
        <v>832</v>
      </c>
      <c r="B2" s="307"/>
      <c r="C2" s="307"/>
      <c r="D2" s="307"/>
      <c r="E2" s="307"/>
      <c r="F2" s="307"/>
      <c r="G2" s="307"/>
      <c r="H2" s="307"/>
      <c r="I2" s="308"/>
      <c r="K2" s="303" t="s">
        <v>859</v>
      </c>
      <c r="L2" s="304"/>
      <c r="M2" s="304"/>
      <c r="N2" s="304"/>
      <c r="O2" s="304"/>
      <c r="P2" s="304"/>
      <c r="Q2" s="304"/>
      <c r="R2" s="305"/>
    </row>
    <row r="3" spans="1:18" x14ac:dyDescent="0.2">
      <c r="A3" s="306" t="s">
        <v>1028</v>
      </c>
      <c r="B3" s="307"/>
      <c r="C3" s="307"/>
      <c r="D3" s="307"/>
      <c r="E3" s="307"/>
      <c r="F3" s="307"/>
      <c r="G3" s="308"/>
      <c r="H3" s="105" t="s">
        <v>701</v>
      </c>
      <c r="I3" s="105" t="s">
        <v>524</v>
      </c>
      <c r="K3" s="303" t="s">
        <v>1028</v>
      </c>
      <c r="L3" s="304"/>
      <c r="M3" s="304"/>
      <c r="N3" s="305"/>
      <c r="O3" s="105" t="s">
        <v>502</v>
      </c>
      <c r="P3" s="105" t="s">
        <v>503</v>
      </c>
      <c r="Q3" s="105" t="s">
        <v>504</v>
      </c>
      <c r="R3" s="111">
        <v>37622</v>
      </c>
    </row>
    <row r="4" spans="1:18" x14ac:dyDescent="0.2">
      <c r="A4" s="306" t="s">
        <v>1028</v>
      </c>
      <c r="B4" s="308"/>
      <c r="C4" s="100" t="s">
        <v>1028</v>
      </c>
      <c r="D4" s="306" t="s">
        <v>704</v>
      </c>
      <c r="E4" s="307"/>
      <c r="F4" s="307"/>
      <c r="G4" s="307"/>
      <c r="H4" s="307"/>
      <c r="I4" s="308"/>
      <c r="K4" s="337" t="s">
        <v>505</v>
      </c>
      <c r="L4" s="337" t="s">
        <v>506</v>
      </c>
      <c r="M4" s="337" t="s">
        <v>241</v>
      </c>
      <c r="N4" s="396" t="s">
        <v>507</v>
      </c>
      <c r="O4" s="397"/>
      <c r="P4" s="396" t="s">
        <v>508</v>
      </c>
      <c r="Q4" s="397"/>
      <c r="R4" s="337" t="s">
        <v>508</v>
      </c>
    </row>
    <row r="5" spans="1:18" x14ac:dyDescent="0.2">
      <c r="A5" s="324" t="s">
        <v>706</v>
      </c>
      <c r="B5" s="326"/>
      <c r="C5" s="105" t="s">
        <v>476</v>
      </c>
      <c r="D5" s="105" t="s">
        <v>833</v>
      </c>
      <c r="E5" s="105" t="s">
        <v>834</v>
      </c>
      <c r="F5" s="105" t="s">
        <v>835</v>
      </c>
      <c r="G5" s="105" t="s">
        <v>836</v>
      </c>
      <c r="H5" s="105" t="s">
        <v>837</v>
      </c>
      <c r="I5" s="105"/>
      <c r="K5" s="338"/>
      <c r="L5" s="338"/>
      <c r="M5" s="338"/>
      <c r="N5" s="155" t="s">
        <v>510</v>
      </c>
      <c r="O5" s="155" t="s">
        <v>511</v>
      </c>
      <c r="P5" s="155" t="s">
        <v>510</v>
      </c>
      <c r="Q5" s="155" t="s">
        <v>511</v>
      </c>
      <c r="R5" s="338"/>
    </row>
    <row r="6" spans="1:18" x14ac:dyDescent="0.2">
      <c r="A6" s="327"/>
      <c r="B6" s="329"/>
      <c r="C6" s="100"/>
      <c r="D6" s="105" t="s">
        <v>838</v>
      </c>
      <c r="E6" s="105" t="s">
        <v>839</v>
      </c>
      <c r="F6" s="105" t="s">
        <v>840</v>
      </c>
      <c r="G6" s="105" t="s">
        <v>841</v>
      </c>
      <c r="H6" s="105" t="s">
        <v>648</v>
      </c>
      <c r="I6" s="105"/>
      <c r="K6" s="105"/>
      <c r="L6" s="125" t="s">
        <v>860</v>
      </c>
      <c r="M6" s="105">
        <f>D40</f>
        <v>2</v>
      </c>
      <c r="N6" s="134">
        <f>D41</f>
        <v>1</v>
      </c>
      <c r="O6" s="134">
        <f>D43</f>
        <v>0</v>
      </c>
      <c r="P6" s="101">
        <f>'QUADRO 13'!L18</f>
        <v>1.3815672142857145</v>
      </c>
      <c r="Q6" s="101">
        <f>'QUADRO 13'!K18</f>
        <v>0.99228150000000015</v>
      </c>
      <c r="R6" s="101">
        <f>(M6*N6*P6)+(M6*O6*Q6)</f>
        <v>2.763134428571429</v>
      </c>
    </row>
    <row r="7" spans="1:18" x14ac:dyDescent="0.2">
      <c r="A7" s="100" t="s">
        <v>816</v>
      </c>
      <c r="B7" s="100"/>
      <c r="C7" s="100"/>
      <c r="D7" s="105" t="s">
        <v>842</v>
      </c>
      <c r="E7" s="105" t="s">
        <v>843</v>
      </c>
      <c r="F7" s="105" t="s">
        <v>844</v>
      </c>
      <c r="G7" s="105" t="s">
        <v>1028</v>
      </c>
      <c r="H7" s="105"/>
      <c r="I7" s="105"/>
      <c r="K7" s="105"/>
      <c r="L7" s="125" t="s">
        <v>861</v>
      </c>
      <c r="M7" s="105">
        <f>E40</f>
        <v>1</v>
      </c>
      <c r="N7" s="134">
        <f>E41</f>
        <v>0.8843930635838152</v>
      </c>
      <c r="O7" s="134">
        <f>E43</f>
        <v>0.1156069364161848</v>
      </c>
      <c r="P7" s="101">
        <f>'QUADRO 13'!L14</f>
        <v>104.80497177027007</v>
      </c>
      <c r="Q7" s="101">
        <f>'QUADRO 13'!K14</f>
        <v>43.65497177027008</v>
      </c>
      <c r="R7" s="101">
        <f>(M7*N7*P7)+(M7*O7*Q7)</f>
        <v>97.735607608420381</v>
      </c>
    </row>
    <row r="8" spans="1:18" x14ac:dyDescent="0.2">
      <c r="A8" s="105"/>
      <c r="B8" s="100"/>
      <c r="C8" s="100"/>
      <c r="D8" s="105"/>
      <c r="E8" s="105"/>
      <c r="F8" s="105"/>
      <c r="G8" s="105"/>
      <c r="H8" s="105"/>
      <c r="I8" s="105"/>
      <c r="K8" s="105"/>
      <c r="L8" s="125" t="s">
        <v>862</v>
      </c>
      <c r="M8" s="105">
        <f>F40</f>
        <v>2</v>
      </c>
      <c r="N8" s="134">
        <f>F41</f>
        <v>0.99733333333333352</v>
      </c>
      <c r="O8" s="134">
        <f>F43</f>
        <v>2.666666666666484E-3</v>
      </c>
      <c r="P8" s="101">
        <f>'QUADRO 13'!L15</f>
        <v>60.249192554954753</v>
      </c>
      <c r="Q8" s="101">
        <f>'QUADRO 13'!K15</f>
        <v>19.052525888288088</v>
      </c>
      <c r="R8" s="101">
        <f>(M8*N8*P8)+(M8*O8*Q8)</f>
        <v>120.27866955435397</v>
      </c>
    </row>
    <row r="9" spans="1:18" x14ac:dyDescent="0.2">
      <c r="A9" s="105" t="s">
        <v>709</v>
      </c>
      <c r="B9" s="100" t="s">
        <v>710</v>
      </c>
      <c r="C9" s="105" t="s">
        <v>1097</v>
      </c>
      <c r="D9" s="105"/>
      <c r="E9" s="105"/>
      <c r="F9" s="105" t="s">
        <v>1028</v>
      </c>
      <c r="G9" s="105"/>
      <c r="H9" s="105"/>
      <c r="I9" s="105"/>
      <c r="K9" s="105"/>
      <c r="L9" s="125" t="s">
        <v>621</v>
      </c>
      <c r="M9" s="105">
        <f>G40</f>
        <v>1</v>
      </c>
      <c r="N9" s="134">
        <f>G41</f>
        <v>0.75000000000000011</v>
      </c>
      <c r="O9" s="134">
        <f>G43</f>
        <v>0.24999999999999989</v>
      </c>
      <c r="P9" s="101">
        <f>'QUADRO 13'!L16</f>
        <v>2.2622580000000001</v>
      </c>
      <c r="Q9" s="101">
        <f>'QUADRO 13'!K16</f>
        <v>1.6247579999999999</v>
      </c>
      <c r="R9" s="101">
        <f>(M9*N9*P9)+(M9*O9*Q9)</f>
        <v>2.1028830000000003</v>
      </c>
    </row>
    <row r="10" spans="1:18" x14ac:dyDescent="0.2">
      <c r="A10" s="105" t="s">
        <v>711</v>
      </c>
      <c r="B10" s="100" t="s">
        <v>712</v>
      </c>
      <c r="C10" s="105" t="s">
        <v>731</v>
      </c>
      <c r="D10" s="105" t="s">
        <v>1028</v>
      </c>
      <c r="E10" s="105" t="s">
        <v>1028</v>
      </c>
      <c r="F10" s="113">
        <v>6000</v>
      </c>
      <c r="G10" s="105"/>
      <c r="H10" s="105"/>
      <c r="I10" s="105"/>
      <c r="K10" s="105"/>
      <c r="L10" s="125" t="s">
        <v>863</v>
      </c>
      <c r="M10" s="105">
        <f>H40</f>
        <v>3</v>
      </c>
      <c r="N10" s="134">
        <f>H41</f>
        <v>0.91666666666666663</v>
      </c>
      <c r="O10" s="134">
        <f>H43</f>
        <v>8.333333333333337E-2</v>
      </c>
      <c r="P10" s="101">
        <f>'QUADRO 13'!L17</f>
        <v>50.406607770270078</v>
      </c>
      <c r="Q10" s="101">
        <f>'QUADRO 13'!K17</f>
        <v>15.222607770270081</v>
      </c>
      <c r="R10" s="101">
        <f>(M10*N10*P10)+(M10*O10*Q10)</f>
        <v>142.42382331081023</v>
      </c>
    </row>
    <row r="11" spans="1:18" x14ac:dyDescent="0.2">
      <c r="A11" s="105" t="s">
        <v>714</v>
      </c>
      <c r="B11" s="100" t="s">
        <v>715</v>
      </c>
      <c r="C11" s="105" t="s">
        <v>817</v>
      </c>
      <c r="D11" s="105"/>
      <c r="E11" s="105"/>
      <c r="F11" s="105">
        <v>40</v>
      </c>
      <c r="G11" s="105"/>
      <c r="H11" s="105"/>
      <c r="I11" s="105"/>
      <c r="K11" s="105"/>
      <c r="L11" s="105"/>
      <c r="M11" s="105"/>
      <c r="N11" s="105"/>
      <c r="O11" s="105"/>
      <c r="P11" s="105"/>
      <c r="Q11" s="105"/>
      <c r="R11" s="105"/>
    </row>
    <row r="12" spans="1:18" x14ac:dyDescent="0.2">
      <c r="A12" s="105" t="s">
        <v>716</v>
      </c>
      <c r="B12" s="100" t="s">
        <v>717</v>
      </c>
      <c r="C12" s="105" t="s">
        <v>1097</v>
      </c>
      <c r="D12" s="105" t="s">
        <v>1028</v>
      </c>
      <c r="E12" s="105"/>
      <c r="F12" s="113">
        <v>6000</v>
      </c>
      <c r="G12" s="105"/>
      <c r="H12" s="105"/>
      <c r="I12" s="105"/>
      <c r="K12" s="306" t="s">
        <v>516</v>
      </c>
      <c r="L12" s="307"/>
      <c r="M12" s="307"/>
      <c r="N12" s="307"/>
      <c r="O12" s="307"/>
      <c r="P12" s="307"/>
      <c r="Q12" s="308"/>
      <c r="R12" s="101">
        <f>SUM(R6:R11)</f>
        <v>365.30411790215601</v>
      </c>
    </row>
    <row r="13" spans="1:18" x14ac:dyDescent="0.2">
      <c r="A13" s="105" t="s">
        <v>718</v>
      </c>
      <c r="B13" s="100" t="s">
        <v>719</v>
      </c>
      <c r="C13" s="105" t="s">
        <v>1097</v>
      </c>
      <c r="D13" s="105" t="s">
        <v>1028</v>
      </c>
      <c r="E13" s="105" t="s">
        <v>1028</v>
      </c>
      <c r="F13" s="105"/>
      <c r="G13" s="105" t="s">
        <v>1028</v>
      </c>
      <c r="H13" s="105"/>
      <c r="I13" s="105"/>
      <c r="K13" s="319" t="s">
        <v>505</v>
      </c>
      <c r="L13" s="324" t="s">
        <v>517</v>
      </c>
      <c r="M13" s="325"/>
      <c r="N13" s="325"/>
      <c r="O13" s="326"/>
      <c r="P13" s="337" t="s">
        <v>1025</v>
      </c>
      <c r="Q13" s="319" t="s">
        <v>509</v>
      </c>
      <c r="R13" s="337" t="s">
        <v>508</v>
      </c>
    </row>
    <row r="14" spans="1:18" x14ac:dyDescent="0.2">
      <c r="A14" s="105" t="s">
        <v>720</v>
      </c>
      <c r="B14" s="100" t="s">
        <v>721</v>
      </c>
      <c r="C14" s="105" t="s">
        <v>1097</v>
      </c>
      <c r="D14" s="105">
        <v>0.2</v>
      </c>
      <c r="E14" s="105">
        <v>0.2</v>
      </c>
      <c r="F14" s="105"/>
      <c r="G14" s="105">
        <v>0.2</v>
      </c>
      <c r="H14" s="105"/>
      <c r="I14" s="105"/>
      <c r="K14" s="320"/>
      <c r="L14" s="327"/>
      <c r="M14" s="328"/>
      <c r="N14" s="328"/>
      <c r="O14" s="329"/>
      <c r="P14" s="338"/>
      <c r="Q14" s="320"/>
      <c r="R14" s="338"/>
    </row>
    <row r="15" spans="1:18" x14ac:dyDescent="0.2">
      <c r="A15" s="105" t="s">
        <v>722</v>
      </c>
      <c r="B15" s="100" t="s">
        <v>723</v>
      </c>
      <c r="C15" s="105" t="s">
        <v>111</v>
      </c>
      <c r="D15" s="105" t="s">
        <v>1028</v>
      </c>
      <c r="E15" s="105" t="s">
        <v>1028</v>
      </c>
      <c r="F15" s="105" t="s">
        <v>1028</v>
      </c>
      <c r="G15" s="105" t="s">
        <v>1028</v>
      </c>
      <c r="H15" s="105"/>
      <c r="I15" s="105"/>
      <c r="K15" s="105"/>
      <c r="L15" s="303" t="s">
        <v>864</v>
      </c>
      <c r="M15" s="304"/>
      <c r="N15" s="304"/>
      <c r="O15" s="305"/>
      <c r="P15" s="105">
        <v>1</v>
      </c>
      <c r="Q15" s="101">
        <f>'QUADRO 10'!F15</f>
        <v>8.4163058882880843</v>
      </c>
      <c r="R15" s="101">
        <f>P15*Q15</f>
        <v>8.4163058882880843</v>
      </c>
    </row>
    <row r="16" spans="1:18" x14ac:dyDescent="0.2">
      <c r="A16" s="105" t="s">
        <v>234</v>
      </c>
      <c r="B16" s="100" t="s">
        <v>724</v>
      </c>
      <c r="C16" s="105" t="s">
        <v>111</v>
      </c>
      <c r="D16" s="105" t="s">
        <v>1028</v>
      </c>
      <c r="E16" s="105" t="s">
        <v>1028</v>
      </c>
      <c r="F16" s="105" t="s">
        <v>1028</v>
      </c>
      <c r="G16" s="105" t="s">
        <v>1028</v>
      </c>
      <c r="H16" s="105"/>
      <c r="I16" s="105"/>
      <c r="K16" s="105"/>
      <c r="L16" s="303" t="s">
        <v>521</v>
      </c>
      <c r="M16" s="304"/>
      <c r="N16" s="304"/>
      <c r="O16" s="305"/>
      <c r="P16" s="105">
        <v>2</v>
      </c>
      <c r="Q16" s="101">
        <f>'QUADRO 10'!F49</f>
        <v>3.7263194320395501</v>
      </c>
      <c r="R16" s="101">
        <f>P16*Q16</f>
        <v>7.4526388640791001</v>
      </c>
    </row>
    <row r="17" spans="1:18" x14ac:dyDescent="0.2">
      <c r="A17" s="105" t="s">
        <v>725</v>
      </c>
      <c r="B17" s="100" t="s">
        <v>726</v>
      </c>
      <c r="C17" s="105" t="s">
        <v>111</v>
      </c>
      <c r="D17" s="105">
        <v>0.75</v>
      </c>
      <c r="E17" s="105">
        <v>0.75</v>
      </c>
      <c r="F17" s="105">
        <v>0.75</v>
      </c>
      <c r="G17" s="105">
        <v>0.6</v>
      </c>
      <c r="H17" s="105"/>
      <c r="I17" s="105"/>
      <c r="K17" s="105"/>
      <c r="L17" s="306" t="s">
        <v>1028</v>
      </c>
      <c r="M17" s="307"/>
      <c r="N17" s="307"/>
      <c r="O17" s="308"/>
      <c r="P17" s="105" t="s">
        <v>1028</v>
      </c>
      <c r="Q17" s="105" t="s">
        <v>1028</v>
      </c>
      <c r="R17" s="105"/>
    </row>
    <row r="18" spans="1:18" x14ac:dyDescent="0.2">
      <c r="A18" s="105" t="s">
        <v>727</v>
      </c>
      <c r="B18" s="100" t="s">
        <v>728</v>
      </c>
      <c r="C18" s="105" t="s">
        <v>1097</v>
      </c>
      <c r="D18" s="134">
        <v>2.44</v>
      </c>
      <c r="E18" s="134">
        <v>3.66</v>
      </c>
      <c r="F18" s="134"/>
      <c r="G18" s="134">
        <v>2.2000000000000002</v>
      </c>
      <c r="H18" s="134"/>
      <c r="I18" s="134"/>
      <c r="K18" s="105"/>
      <c r="L18" s="306" t="s">
        <v>1028</v>
      </c>
      <c r="M18" s="307"/>
      <c r="N18" s="307"/>
      <c r="O18" s="308"/>
      <c r="P18" s="105" t="s">
        <v>1028</v>
      </c>
      <c r="Q18" s="105" t="s">
        <v>1028</v>
      </c>
      <c r="R18" s="105"/>
    </row>
    <row r="19" spans="1:18" x14ac:dyDescent="0.2">
      <c r="A19" s="105" t="s">
        <v>729</v>
      </c>
      <c r="B19" s="100" t="s">
        <v>730</v>
      </c>
      <c r="C19" s="105" t="s">
        <v>1097</v>
      </c>
      <c r="D19" s="134">
        <v>0.4</v>
      </c>
      <c r="E19" s="134">
        <v>0.2</v>
      </c>
      <c r="F19" s="134"/>
      <c r="G19" s="134">
        <v>0.2</v>
      </c>
      <c r="H19" s="134"/>
      <c r="I19" s="134"/>
      <c r="K19" s="105"/>
      <c r="L19" s="306" t="s">
        <v>1028</v>
      </c>
      <c r="M19" s="307"/>
      <c r="N19" s="307"/>
      <c r="O19" s="308"/>
      <c r="P19" s="105" t="s">
        <v>1028</v>
      </c>
      <c r="Q19" s="105" t="s">
        <v>1028</v>
      </c>
      <c r="R19" s="105"/>
    </row>
    <row r="20" spans="1:18" x14ac:dyDescent="0.2">
      <c r="A20" s="105" t="s">
        <v>731</v>
      </c>
      <c r="B20" s="100" t="s">
        <v>732</v>
      </c>
      <c r="C20" s="105" t="s">
        <v>1097</v>
      </c>
      <c r="D20" s="134">
        <f>D18-D19</f>
        <v>2.04</v>
      </c>
      <c r="E20" s="134">
        <v>3.46</v>
      </c>
      <c r="F20" s="134"/>
      <c r="G20" s="134">
        <v>2</v>
      </c>
      <c r="H20" s="134"/>
      <c r="I20" s="134"/>
      <c r="K20" s="306" t="s">
        <v>522</v>
      </c>
      <c r="L20" s="307"/>
      <c r="M20" s="307"/>
      <c r="N20" s="307"/>
      <c r="O20" s="307"/>
      <c r="P20" s="307"/>
      <c r="Q20" s="308"/>
      <c r="R20" s="101">
        <f>SUM(R15:R19)</f>
        <v>15.868944752367184</v>
      </c>
    </row>
    <row r="21" spans="1:18" x14ac:dyDescent="0.2">
      <c r="A21" s="105" t="s">
        <v>1097</v>
      </c>
      <c r="B21" s="100" t="s">
        <v>733</v>
      </c>
      <c r="C21" s="105" t="s">
        <v>1186</v>
      </c>
      <c r="D21" s="105">
        <v>10</v>
      </c>
      <c r="E21" s="105">
        <v>12</v>
      </c>
      <c r="F21" s="105"/>
      <c r="G21" s="105">
        <v>3</v>
      </c>
      <c r="H21" s="105"/>
      <c r="I21" s="105"/>
      <c r="K21" s="306" t="s">
        <v>523</v>
      </c>
      <c r="L21" s="308"/>
      <c r="M21" s="113">
        <f>D44</f>
        <v>306.00000000000006</v>
      </c>
      <c r="N21" s="105" t="s">
        <v>524</v>
      </c>
      <c r="O21" s="306" t="s">
        <v>525</v>
      </c>
      <c r="P21" s="307"/>
      <c r="Q21" s="308"/>
      <c r="R21" s="101">
        <f>R20+R12</f>
        <v>381.17306265452316</v>
      </c>
    </row>
    <row r="22" spans="1:18" x14ac:dyDescent="0.2">
      <c r="A22" s="105" t="s">
        <v>734</v>
      </c>
      <c r="B22" s="100" t="s">
        <v>735</v>
      </c>
      <c r="C22" s="105" t="s">
        <v>1097</v>
      </c>
      <c r="D22" s="105"/>
      <c r="E22" s="105"/>
      <c r="F22" s="105"/>
      <c r="G22" s="105"/>
      <c r="H22" s="105"/>
      <c r="I22" s="105"/>
      <c r="K22" s="306" t="s">
        <v>526</v>
      </c>
      <c r="L22" s="307"/>
      <c r="M22" s="307"/>
      <c r="N22" s="307"/>
      <c r="O22" s="307"/>
      <c r="P22" s="307"/>
      <c r="Q22" s="308"/>
      <c r="R22" s="134">
        <f>R21/M21</f>
        <v>1.2456636034461539</v>
      </c>
    </row>
    <row r="23" spans="1:18" x14ac:dyDescent="0.2">
      <c r="A23" s="105" t="s">
        <v>736</v>
      </c>
      <c r="B23" s="100" t="s">
        <v>737</v>
      </c>
      <c r="C23" s="105" t="s">
        <v>738</v>
      </c>
      <c r="D23" s="105"/>
      <c r="E23" s="105" t="s">
        <v>1028</v>
      </c>
      <c r="F23" s="105">
        <v>20</v>
      </c>
      <c r="G23" s="105"/>
      <c r="H23" s="105"/>
      <c r="I23" s="105"/>
      <c r="K23" s="337" t="s">
        <v>505</v>
      </c>
      <c r="L23" s="339" t="s">
        <v>527</v>
      </c>
      <c r="M23" s="340"/>
      <c r="N23" s="341"/>
      <c r="O23" s="337" t="s">
        <v>290</v>
      </c>
      <c r="P23" s="337" t="s">
        <v>1025</v>
      </c>
      <c r="Q23" s="337" t="s">
        <v>509</v>
      </c>
      <c r="R23" s="337" t="s">
        <v>269</v>
      </c>
    </row>
    <row r="24" spans="1:18" x14ac:dyDescent="0.2">
      <c r="A24" s="105" t="s">
        <v>739</v>
      </c>
      <c r="B24" s="100" t="s">
        <v>740</v>
      </c>
      <c r="C24" s="105" t="s">
        <v>738</v>
      </c>
      <c r="D24" s="105"/>
      <c r="E24" s="105"/>
      <c r="F24" s="105">
        <v>12</v>
      </c>
      <c r="G24" s="105"/>
      <c r="H24" s="105"/>
      <c r="I24" s="105"/>
      <c r="K24" s="338"/>
      <c r="L24" s="342"/>
      <c r="M24" s="343"/>
      <c r="N24" s="344"/>
      <c r="O24" s="338"/>
      <c r="P24" s="338"/>
      <c r="Q24" s="338"/>
      <c r="R24" s="338"/>
    </row>
    <row r="25" spans="1:18" x14ac:dyDescent="0.2">
      <c r="A25" s="105" t="s">
        <v>741</v>
      </c>
      <c r="B25" s="100" t="s">
        <v>742</v>
      </c>
      <c r="C25" s="105" t="s">
        <v>738</v>
      </c>
      <c r="D25" s="105"/>
      <c r="E25" s="105"/>
      <c r="F25" s="105">
        <v>12</v>
      </c>
      <c r="G25" s="105"/>
      <c r="H25" s="105"/>
      <c r="I25" s="105"/>
      <c r="K25" s="105"/>
      <c r="L25" s="105" t="s">
        <v>1028</v>
      </c>
      <c r="M25" s="105"/>
      <c r="N25" s="105"/>
      <c r="O25" s="105"/>
      <c r="P25" s="105"/>
      <c r="Q25" s="105"/>
      <c r="R25" s="105"/>
    </row>
    <row r="26" spans="1:18" x14ac:dyDescent="0.2">
      <c r="A26" s="105" t="s">
        <v>743</v>
      </c>
      <c r="B26" s="100" t="s">
        <v>744</v>
      </c>
      <c r="C26" s="105" t="s">
        <v>738</v>
      </c>
      <c r="D26" s="105"/>
      <c r="E26" s="105"/>
      <c r="F26" s="105">
        <v>44</v>
      </c>
      <c r="G26" s="105"/>
      <c r="H26" s="105"/>
      <c r="I26" s="105"/>
      <c r="K26" s="105"/>
      <c r="L26" s="105" t="s">
        <v>1028</v>
      </c>
      <c r="M26" s="105"/>
      <c r="N26" s="105"/>
      <c r="O26" s="105"/>
      <c r="P26" s="105"/>
      <c r="Q26" s="105"/>
      <c r="R26" s="105"/>
    </row>
    <row r="27" spans="1:18" x14ac:dyDescent="0.2">
      <c r="A27" s="105" t="s">
        <v>745</v>
      </c>
      <c r="B27" s="100" t="s">
        <v>746</v>
      </c>
      <c r="C27" s="105" t="s">
        <v>818</v>
      </c>
      <c r="D27" s="113">
        <v>5000</v>
      </c>
      <c r="E27" s="113">
        <v>8000</v>
      </c>
      <c r="F27" s="113">
        <v>30000</v>
      </c>
      <c r="G27" s="113">
        <v>5100</v>
      </c>
      <c r="H27" s="105"/>
      <c r="I27" s="105"/>
      <c r="K27" s="105"/>
      <c r="L27" s="105" t="s">
        <v>1028</v>
      </c>
      <c r="M27" s="105"/>
      <c r="N27" s="105"/>
      <c r="O27" s="105"/>
      <c r="P27" s="105"/>
      <c r="Q27" s="105"/>
      <c r="R27" s="105"/>
    </row>
    <row r="28" spans="1:18" x14ac:dyDescent="0.2">
      <c r="A28" s="105" t="s">
        <v>748</v>
      </c>
      <c r="B28" s="100" t="s">
        <v>749</v>
      </c>
      <c r="C28" s="105" t="s">
        <v>818</v>
      </c>
      <c r="D28" s="105" t="s">
        <v>1028</v>
      </c>
      <c r="E28" s="105"/>
      <c r="F28" s="105"/>
      <c r="G28" s="105"/>
      <c r="H28" s="105"/>
      <c r="I28" s="105"/>
      <c r="K28" s="105"/>
      <c r="L28" s="105" t="s">
        <v>1028</v>
      </c>
      <c r="M28" s="105"/>
      <c r="N28" s="105"/>
      <c r="O28" s="105"/>
      <c r="P28" s="105"/>
      <c r="Q28" s="105"/>
      <c r="R28" s="105"/>
    </row>
    <row r="29" spans="1:18" x14ac:dyDescent="0.2">
      <c r="A29" s="105"/>
      <c r="B29" s="100"/>
      <c r="C29" s="105"/>
      <c r="D29" s="105"/>
      <c r="E29" s="105"/>
      <c r="F29" s="105"/>
      <c r="G29" s="105"/>
      <c r="H29" s="105"/>
      <c r="I29" s="105"/>
      <c r="K29" s="105"/>
      <c r="L29" s="105" t="s">
        <v>1028</v>
      </c>
      <c r="M29" s="105"/>
      <c r="N29" s="105"/>
      <c r="O29" s="105"/>
      <c r="P29" s="105"/>
      <c r="Q29" s="105"/>
      <c r="R29" s="105"/>
    </row>
    <row r="30" spans="1:18" x14ac:dyDescent="0.2">
      <c r="A30" s="100" t="s">
        <v>499</v>
      </c>
      <c r="B30" s="100"/>
      <c r="C30" s="306" t="s">
        <v>540</v>
      </c>
      <c r="D30" s="307"/>
      <c r="E30" s="307"/>
      <c r="F30" s="307"/>
      <c r="G30" s="307"/>
      <c r="H30" s="307"/>
      <c r="I30" s="308"/>
      <c r="K30" s="306" t="s">
        <v>528</v>
      </c>
      <c r="L30" s="307"/>
      <c r="M30" s="307"/>
      <c r="N30" s="307"/>
      <c r="O30" s="307"/>
      <c r="P30" s="307"/>
      <c r="Q30" s="308"/>
      <c r="R30" s="134"/>
    </row>
    <row r="31" spans="1:18" x14ac:dyDescent="0.2">
      <c r="A31" s="100" t="s">
        <v>751</v>
      </c>
      <c r="B31" s="100"/>
      <c r="C31" s="100"/>
      <c r="D31" s="100"/>
      <c r="E31" s="100"/>
      <c r="F31" s="100"/>
      <c r="G31" s="100"/>
      <c r="H31" s="100"/>
      <c r="I31" s="100"/>
      <c r="K31" s="337" t="s">
        <v>505</v>
      </c>
      <c r="L31" s="339" t="s">
        <v>529</v>
      </c>
      <c r="M31" s="340"/>
      <c r="N31" s="341"/>
      <c r="O31" s="337" t="s">
        <v>1025</v>
      </c>
      <c r="P31" s="155" t="s">
        <v>530</v>
      </c>
      <c r="Q31" s="337" t="s">
        <v>509</v>
      </c>
      <c r="R31" s="337" t="s">
        <v>269</v>
      </c>
    </row>
    <row r="32" spans="1:18" x14ac:dyDescent="0.2">
      <c r="A32" s="303" t="s">
        <v>845</v>
      </c>
      <c r="B32" s="305"/>
      <c r="C32" s="100"/>
      <c r="D32" s="105"/>
      <c r="E32" s="105"/>
      <c r="F32" s="105"/>
      <c r="G32" s="105"/>
      <c r="H32" s="105"/>
      <c r="I32" s="105"/>
      <c r="K32" s="338"/>
      <c r="L32" s="342"/>
      <c r="M32" s="343"/>
      <c r="N32" s="344"/>
      <c r="O32" s="338"/>
      <c r="P32" s="155" t="s">
        <v>162</v>
      </c>
      <c r="Q32" s="338"/>
      <c r="R32" s="338"/>
    </row>
    <row r="33" spans="1:18" x14ac:dyDescent="0.2">
      <c r="A33" s="303" t="s">
        <v>846</v>
      </c>
      <c r="B33" s="305"/>
      <c r="C33" s="100"/>
      <c r="D33" s="105"/>
      <c r="E33" s="105"/>
      <c r="F33" s="105"/>
      <c r="G33" s="105"/>
      <c r="H33" s="105"/>
      <c r="I33" s="105"/>
      <c r="K33" s="105"/>
      <c r="L33" s="105" t="s">
        <v>1028</v>
      </c>
      <c r="M33" s="105"/>
      <c r="N33" s="105"/>
      <c r="O33" s="105"/>
      <c r="P33" s="105"/>
      <c r="Q33" s="105"/>
      <c r="R33" s="105"/>
    </row>
    <row r="34" spans="1:18" x14ac:dyDescent="0.2">
      <c r="A34" s="303" t="s">
        <v>847</v>
      </c>
      <c r="B34" s="305"/>
      <c r="C34" s="100"/>
      <c r="D34" s="105" t="s">
        <v>822</v>
      </c>
      <c r="E34" s="105" t="s">
        <v>823</v>
      </c>
      <c r="F34" s="105" t="s">
        <v>824</v>
      </c>
      <c r="G34" s="105" t="s">
        <v>848</v>
      </c>
      <c r="H34" s="105" t="s">
        <v>849</v>
      </c>
      <c r="I34" s="105"/>
      <c r="K34" s="105"/>
      <c r="L34" s="105" t="s">
        <v>1028</v>
      </c>
      <c r="M34" s="105"/>
      <c r="N34" s="105"/>
      <c r="O34" s="105"/>
      <c r="P34" s="105"/>
      <c r="Q34" s="105"/>
      <c r="R34" s="105"/>
    </row>
    <row r="35" spans="1:18" x14ac:dyDescent="0.2">
      <c r="A35" s="303" t="s">
        <v>850</v>
      </c>
      <c r="B35" s="305"/>
      <c r="C35" s="100"/>
      <c r="D35" s="105"/>
      <c r="E35" s="105"/>
      <c r="F35" s="105"/>
      <c r="G35" s="105"/>
      <c r="H35" s="105"/>
      <c r="I35" s="105"/>
      <c r="K35" s="105"/>
      <c r="L35" s="105" t="s">
        <v>1028</v>
      </c>
      <c r="M35" s="105"/>
      <c r="N35" s="105"/>
      <c r="O35" s="105"/>
      <c r="P35" s="105"/>
      <c r="Q35" s="105"/>
      <c r="R35" s="105"/>
    </row>
    <row r="36" spans="1:18" x14ac:dyDescent="0.2">
      <c r="A36" s="306" t="s">
        <v>851</v>
      </c>
      <c r="B36" s="308"/>
      <c r="C36" s="100"/>
      <c r="D36" s="105"/>
      <c r="E36" s="105"/>
      <c r="F36" s="105"/>
      <c r="G36" s="105" t="s">
        <v>1028</v>
      </c>
      <c r="H36" s="105"/>
      <c r="I36" s="105"/>
      <c r="K36" s="105"/>
      <c r="L36" s="105" t="s">
        <v>1189</v>
      </c>
      <c r="M36" s="105"/>
      <c r="N36" s="105"/>
      <c r="O36" s="105"/>
      <c r="P36" s="105"/>
      <c r="Q36" s="105"/>
      <c r="R36" s="105"/>
    </row>
    <row r="37" spans="1:18" x14ac:dyDescent="0.2">
      <c r="A37" s="306" t="s">
        <v>856</v>
      </c>
      <c r="B37" s="308"/>
      <c r="C37" s="100"/>
      <c r="D37" s="105"/>
      <c r="E37" s="105"/>
      <c r="F37" s="105"/>
      <c r="G37" s="105"/>
      <c r="H37" s="105"/>
      <c r="I37" s="105"/>
      <c r="K37" s="105"/>
      <c r="L37" s="105" t="s">
        <v>1028</v>
      </c>
      <c r="M37" s="105"/>
      <c r="N37" s="105"/>
      <c r="O37" s="105"/>
      <c r="P37" s="105"/>
      <c r="Q37" s="105"/>
      <c r="R37" s="105"/>
    </row>
    <row r="38" spans="1:18" x14ac:dyDescent="0.2">
      <c r="A38" s="306" t="s">
        <v>857</v>
      </c>
      <c r="B38" s="308"/>
      <c r="C38" s="100"/>
      <c r="D38" s="105"/>
      <c r="E38" s="105"/>
      <c r="F38" s="105"/>
      <c r="G38" s="105"/>
      <c r="H38" s="105"/>
      <c r="I38" s="105"/>
      <c r="K38" s="306" t="s">
        <v>535</v>
      </c>
      <c r="L38" s="307"/>
      <c r="M38" s="307"/>
      <c r="N38" s="307"/>
      <c r="O38" s="307"/>
      <c r="P38" s="307"/>
      <c r="Q38" s="308"/>
      <c r="R38" s="134"/>
    </row>
    <row r="39" spans="1:18" x14ac:dyDescent="0.2">
      <c r="A39" s="306" t="s">
        <v>826</v>
      </c>
      <c r="B39" s="307"/>
      <c r="C39" s="308"/>
      <c r="D39" s="143">
        <f>(D14*D17*D20*D27)/D21</f>
        <v>153.00000000000003</v>
      </c>
      <c r="E39" s="105">
        <f>(E14*E17*E20*E27)/E21</f>
        <v>346</v>
      </c>
      <c r="F39" s="143">
        <f>(60*F10*F17)/(F11*F26)</f>
        <v>153.40909090909091</v>
      </c>
      <c r="G39" s="105">
        <f>(G14*G17*G20*G27)/G21</f>
        <v>408</v>
      </c>
      <c r="H39" s="105" t="s">
        <v>827</v>
      </c>
      <c r="I39" s="105"/>
      <c r="K39" s="306" t="s">
        <v>536</v>
      </c>
      <c r="L39" s="307"/>
      <c r="M39" s="307"/>
      <c r="N39" s="307"/>
      <c r="O39" s="307"/>
      <c r="P39" s="307"/>
      <c r="Q39" s="308"/>
      <c r="R39" s="134">
        <f>R22+R30+R38</f>
        <v>1.2456636034461539</v>
      </c>
    </row>
    <row r="40" spans="1:18" x14ac:dyDescent="0.2">
      <c r="A40" s="306" t="s">
        <v>760</v>
      </c>
      <c r="B40" s="307"/>
      <c r="C40" s="308"/>
      <c r="D40" s="105">
        <v>2</v>
      </c>
      <c r="E40" s="105">
        <v>1</v>
      </c>
      <c r="F40" s="105">
        <v>2</v>
      </c>
      <c r="G40" s="105">
        <v>1</v>
      </c>
      <c r="H40" s="105">
        <f>D40+G40</f>
        <v>3</v>
      </c>
      <c r="I40" s="105"/>
      <c r="K40" s="306" t="s">
        <v>752</v>
      </c>
      <c r="L40" s="307"/>
      <c r="M40" s="308"/>
      <c r="N40" s="100"/>
      <c r="O40" s="306" t="s">
        <v>537</v>
      </c>
      <c r="P40" s="308"/>
      <c r="Q40" s="147">
        <v>0.48920000000000002</v>
      </c>
      <c r="R40" s="101">
        <f>R39*Q40</f>
        <v>0.60937863480585852</v>
      </c>
    </row>
    <row r="41" spans="1:18" x14ac:dyDescent="0.2">
      <c r="A41" s="306" t="s">
        <v>858</v>
      </c>
      <c r="B41" s="307"/>
      <c r="C41" s="308"/>
      <c r="D41" s="105">
        <v>1</v>
      </c>
      <c r="E41" s="134">
        <f>D44/E39</f>
        <v>0.8843930635838152</v>
      </c>
      <c r="F41" s="134">
        <f>D44/(F40*F39)</f>
        <v>0.99733333333333352</v>
      </c>
      <c r="G41" s="134">
        <f>D44/G39</f>
        <v>0.75000000000000011</v>
      </c>
      <c r="H41" s="134">
        <f>(D40*D41+G40*G41)/3</f>
        <v>0.91666666666666663</v>
      </c>
      <c r="I41" s="134"/>
      <c r="K41" s="306" t="s">
        <v>645</v>
      </c>
      <c r="L41" s="307"/>
      <c r="M41" s="307"/>
      <c r="N41" s="307"/>
      <c r="O41" s="307"/>
      <c r="P41" s="307"/>
      <c r="Q41" s="308"/>
      <c r="R41" s="101">
        <f>R40+R39</f>
        <v>1.8550422382520124</v>
      </c>
    </row>
    <row r="42" spans="1:18" x14ac:dyDescent="0.2">
      <c r="A42" s="306" t="s">
        <v>764</v>
      </c>
      <c r="B42" s="307"/>
      <c r="C42" s="308"/>
      <c r="D42" s="105"/>
      <c r="E42" s="134"/>
      <c r="F42" s="134"/>
      <c r="G42" s="134"/>
      <c r="H42" s="134"/>
      <c r="I42" s="134"/>
      <c r="K42" s="303" t="s">
        <v>499</v>
      </c>
      <c r="L42" s="304"/>
      <c r="M42" s="304"/>
      <c r="N42" s="304"/>
      <c r="O42" s="304"/>
      <c r="P42" s="304"/>
      <c r="Q42" s="304"/>
      <c r="R42" s="305"/>
    </row>
    <row r="43" spans="1:18" x14ac:dyDescent="0.2">
      <c r="A43" s="306" t="s">
        <v>830</v>
      </c>
      <c r="B43" s="307"/>
      <c r="C43" s="308"/>
      <c r="D43" s="105">
        <v>0</v>
      </c>
      <c r="E43" s="134">
        <f>1-E41</f>
        <v>0.1156069364161848</v>
      </c>
      <c r="F43" s="134">
        <f>1-F41</f>
        <v>2.666666666666484E-3</v>
      </c>
      <c r="G43" s="134">
        <f>1-G41</f>
        <v>0.24999999999999989</v>
      </c>
      <c r="H43" s="134">
        <f>1-H41</f>
        <v>8.333333333333337E-2</v>
      </c>
      <c r="I43" s="134"/>
      <c r="K43" s="303" t="s">
        <v>865</v>
      </c>
      <c r="L43" s="304"/>
      <c r="M43" s="304"/>
      <c r="N43" s="304"/>
      <c r="O43" s="304"/>
      <c r="P43" s="304"/>
      <c r="Q43" s="304"/>
      <c r="R43" s="305"/>
    </row>
    <row r="44" spans="1:18" x14ac:dyDescent="0.2">
      <c r="A44" s="309" t="s">
        <v>831</v>
      </c>
      <c r="B44" s="310"/>
      <c r="C44" s="311"/>
      <c r="D44" s="220">
        <f>D39*D40*D41+D39*D40*D43</f>
        <v>306.00000000000006</v>
      </c>
      <c r="E44" s="134"/>
      <c r="F44" s="134"/>
      <c r="G44" s="134"/>
      <c r="H44" s="134"/>
      <c r="I44" s="134"/>
    </row>
  </sheetData>
  <mergeCells count="63">
    <mergeCell ref="K13:K14"/>
    <mergeCell ref="K21:L21"/>
    <mergeCell ref="O21:Q21"/>
    <mergeCell ref="K1:R1"/>
    <mergeCell ref="K2:R2"/>
    <mergeCell ref="K3:N3"/>
    <mergeCell ref="K12:Q12"/>
    <mergeCell ref="N4:O4"/>
    <mergeCell ref="P4:Q4"/>
    <mergeCell ref="R4:R5"/>
    <mergeCell ref="K4:K5"/>
    <mergeCell ref="L4:L5"/>
    <mergeCell ref="M4:M5"/>
    <mergeCell ref="A32:B32"/>
    <mergeCell ref="K22:Q22"/>
    <mergeCell ref="K38:Q38"/>
    <mergeCell ref="Q23:Q24"/>
    <mergeCell ref="P23:P24"/>
    <mergeCell ref="O31:O32"/>
    <mergeCell ref="L31:N32"/>
    <mergeCell ref="A34:B34"/>
    <mergeCell ref="A1:I1"/>
    <mergeCell ref="A2:I2"/>
    <mergeCell ref="A3:G3"/>
    <mergeCell ref="D4:I4"/>
    <mergeCell ref="A4:B4"/>
    <mergeCell ref="A44:C44"/>
    <mergeCell ref="A5:B6"/>
    <mergeCell ref="R31:R32"/>
    <mergeCell ref="Q31:Q32"/>
    <mergeCell ref="K31:K32"/>
    <mergeCell ref="R23:R24"/>
    <mergeCell ref="K23:K24"/>
    <mergeCell ref="A35:B35"/>
    <mergeCell ref="A36:B36"/>
    <mergeCell ref="A37:B37"/>
    <mergeCell ref="A38:B38"/>
    <mergeCell ref="A39:C39"/>
    <mergeCell ref="A40:C40"/>
    <mergeCell ref="A33:B33"/>
    <mergeCell ref="L19:O19"/>
    <mergeCell ref="C30:I30"/>
    <mergeCell ref="K42:R42"/>
    <mergeCell ref="K43:R43"/>
    <mergeCell ref="A41:C41"/>
    <mergeCell ref="A42:C42"/>
    <mergeCell ref="A43:C43"/>
    <mergeCell ref="R13:R14"/>
    <mergeCell ref="Q13:Q14"/>
    <mergeCell ref="P13:P14"/>
    <mergeCell ref="L13:O14"/>
    <mergeCell ref="K41:Q41"/>
    <mergeCell ref="O40:P40"/>
    <mergeCell ref="K39:Q39"/>
    <mergeCell ref="K20:Q20"/>
    <mergeCell ref="L23:N24"/>
    <mergeCell ref="O23:O24"/>
    <mergeCell ref="K30:Q30"/>
    <mergeCell ref="L18:O18"/>
    <mergeCell ref="K40:M40"/>
    <mergeCell ref="L15:O15"/>
    <mergeCell ref="L16:O16"/>
    <mergeCell ref="L17:O17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H1" workbookViewId="0">
      <selection activeCell="K49" sqref="K49:R49"/>
    </sheetView>
  </sheetViews>
  <sheetFormatPr defaultColWidth="11.42578125" defaultRowHeight="12.75" x14ac:dyDescent="0.2"/>
  <cols>
    <col min="1" max="1" width="3.140625" customWidth="1"/>
    <col min="2" max="2" width="24.140625" customWidth="1"/>
    <col min="3" max="3" width="7.5703125" customWidth="1"/>
    <col min="4" max="9" width="9.7109375" customWidth="1"/>
    <col min="10" max="10" width="11.42578125" customWidth="1"/>
    <col min="11" max="11" width="6.85546875" customWidth="1"/>
    <col min="12" max="12" width="22" customWidth="1"/>
    <col min="13" max="13" width="11.140625" customWidth="1"/>
    <col min="14" max="17" width="10.28515625" customWidth="1"/>
    <col min="18" max="18" width="10.5703125" customWidth="1"/>
  </cols>
  <sheetData>
    <row r="1" spans="1:18" x14ac:dyDescent="0.2">
      <c r="A1" s="309" t="s">
        <v>698</v>
      </c>
      <c r="B1" s="310"/>
      <c r="C1" s="310"/>
      <c r="D1" s="310"/>
      <c r="E1" s="310"/>
      <c r="F1" s="310"/>
      <c r="G1" s="310"/>
      <c r="H1" s="310"/>
      <c r="I1" s="311"/>
      <c r="K1" s="309" t="s">
        <v>469</v>
      </c>
      <c r="L1" s="310"/>
      <c r="M1" s="310"/>
      <c r="N1" s="310"/>
      <c r="O1" s="310"/>
      <c r="P1" s="310"/>
      <c r="Q1" s="310"/>
      <c r="R1" s="311"/>
    </row>
    <row r="2" spans="1:18" x14ac:dyDescent="0.2">
      <c r="A2" s="303" t="s">
        <v>866</v>
      </c>
      <c r="B2" s="304"/>
      <c r="C2" s="304"/>
      <c r="D2" s="304"/>
      <c r="E2" s="304"/>
      <c r="F2" s="304"/>
      <c r="G2" s="304"/>
      <c r="H2" s="304"/>
      <c r="I2" s="305"/>
      <c r="K2" s="303" t="s">
        <v>879</v>
      </c>
      <c r="L2" s="304"/>
      <c r="M2" s="304"/>
      <c r="N2" s="304"/>
      <c r="O2" s="304"/>
      <c r="P2" s="304"/>
      <c r="Q2" s="304"/>
      <c r="R2" s="305"/>
    </row>
    <row r="3" spans="1:18" x14ac:dyDescent="0.2">
      <c r="A3" s="303" t="s">
        <v>1028</v>
      </c>
      <c r="B3" s="304"/>
      <c r="C3" s="304"/>
      <c r="D3" s="304"/>
      <c r="E3" s="304"/>
      <c r="F3" s="304"/>
      <c r="G3" s="305"/>
      <c r="H3" s="105" t="s">
        <v>701</v>
      </c>
      <c r="I3" s="105" t="s">
        <v>867</v>
      </c>
      <c r="K3" s="303" t="s">
        <v>880</v>
      </c>
      <c r="L3" s="304"/>
      <c r="M3" s="304"/>
      <c r="N3" s="305"/>
      <c r="O3" s="105" t="s">
        <v>502</v>
      </c>
      <c r="P3" s="105" t="s">
        <v>770</v>
      </c>
      <c r="Q3" s="105" t="s">
        <v>504</v>
      </c>
      <c r="R3" s="111">
        <v>37622</v>
      </c>
    </row>
    <row r="4" spans="1:18" x14ac:dyDescent="0.2">
      <c r="A4" s="324" t="s">
        <v>164</v>
      </c>
      <c r="B4" s="326"/>
      <c r="C4" s="319" t="s">
        <v>476</v>
      </c>
      <c r="D4" s="306" t="s">
        <v>704</v>
      </c>
      <c r="E4" s="307"/>
      <c r="F4" s="307"/>
      <c r="G4" s="307"/>
      <c r="H4" s="307"/>
      <c r="I4" s="308"/>
      <c r="K4" s="306" t="s">
        <v>1028</v>
      </c>
      <c r="L4" s="307"/>
      <c r="M4" s="307"/>
      <c r="N4" s="307"/>
      <c r="O4" s="307"/>
      <c r="P4" s="307"/>
      <c r="Q4" s="307"/>
      <c r="R4" s="308"/>
    </row>
    <row r="5" spans="1:18" x14ac:dyDescent="0.2">
      <c r="A5" s="403"/>
      <c r="B5" s="404"/>
      <c r="C5" s="402"/>
      <c r="D5" s="306" t="s">
        <v>835</v>
      </c>
      <c r="E5" s="308"/>
      <c r="F5" s="100" t="s">
        <v>1028</v>
      </c>
      <c r="G5" s="100" t="s">
        <v>1028</v>
      </c>
      <c r="H5" s="100" t="s">
        <v>1028</v>
      </c>
      <c r="I5" s="100"/>
      <c r="K5" s="398" t="s">
        <v>505</v>
      </c>
      <c r="L5" s="319" t="s">
        <v>506</v>
      </c>
      <c r="M5" s="337" t="s">
        <v>1025</v>
      </c>
      <c r="N5" s="313" t="s">
        <v>507</v>
      </c>
      <c r="O5" s="314"/>
      <c r="P5" s="313" t="s">
        <v>508</v>
      </c>
      <c r="Q5" s="314"/>
      <c r="R5" s="337" t="s">
        <v>508</v>
      </c>
    </row>
    <row r="6" spans="1:18" x14ac:dyDescent="0.2">
      <c r="A6" s="403"/>
      <c r="B6" s="404"/>
      <c r="C6" s="402"/>
      <c r="D6" s="306" t="s">
        <v>868</v>
      </c>
      <c r="E6" s="308"/>
      <c r="F6" s="100" t="s">
        <v>1028</v>
      </c>
      <c r="G6" s="100" t="s">
        <v>1028</v>
      </c>
      <c r="H6" s="100" t="s">
        <v>1028</v>
      </c>
      <c r="I6" s="100"/>
      <c r="K6" s="399"/>
      <c r="L6" s="320"/>
      <c r="M6" s="338"/>
      <c r="N6" s="93" t="s">
        <v>510</v>
      </c>
      <c r="O6" s="93" t="s">
        <v>511</v>
      </c>
      <c r="P6" s="93" t="s">
        <v>510</v>
      </c>
      <c r="Q6" s="93" t="s">
        <v>511</v>
      </c>
      <c r="R6" s="338"/>
    </row>
    <row r="7" spans="1:18" x14ac:dyDescent="0.2">
      <c r="A7" s="327"/>
      <c r="B7" s="329"/>
      <c r="C7" s="320"/>
      <c r="D7" s="306" t="s">
        <v>869</v>
      </c>
      <c r="E7" s="308"/>
      <c r="F7" s="100" t="s">
        <v>1028</v>
      </c>
      <c r="G7" s="100"/>
      <c r="H7" s="100"/>
      <c r="I7" s="100"/>
      <c r="K7" s="105"/>
      <c r="L7" s="144" t="s">
        <v>881</v>
      </c>
      <c r="M7" s="105">
        <v>1</v>
      </c>
      <c r="N7" s="105">
        <v>1</v>
      </c>
      <c r="O7" s="105">
        <v>0</v>
      </c>
      <c r="P7" s="101">
        <f>'QUADRO 13'!L9</f>
        <v>67.58799088828809</v>
      </c>
      <c r="Q7" s="101">
        <f>'QUADRO 13'!K9</f>
        <v>21.757990888288084</v>
      </c>
      <c r="R7" s="134">
        <f>M7*N7*P7+M7*O7*Q7</f>
        <v>67.58799088828809</v>
      </c>
    </row>
    <row r="8" spans="1:18" x14ac:dyDescent="0.2">
      <c r="A8" s="306" t="s">
        <v>816</v>
      </c>
      <c r="B8" s="308"/>
      <c r="C8" s="100"/>
      <c r="D8" s="100"/>
      <c r="E8" s="100"/>
      <c r="F8" s="100"/>
      <c r="G8" s="100"/>
      <c r="H8" s="100"/>
      <c r="I8" s="100"/>
      <c r="K8" s="105"/>
      <c r="L8" s="105" t="s">
        <v>1028</v>
      </c>
      <c r="M8" s="105" t="s">
        <v>1028</v>
      </c>
      <c r="N8" s="105" t="s">
        <v>1028</v>
      </c>
      <c r="O8" s="105" t="s">
        <v>1028</v>
      </c>
      <c r="P8" s="105"/>
      <c r="Q8" s="105"/>
      <c r="R8" s="105"/>
    </row>
    <row r="9" spans="1:18" x14ac:dyDescent="0.2">
      <c r="A9" s="100"/>
      <c r="B9" s="100"/>
      <c r="C9" s="100"/>
      <c r="D9" s="100"/>
      <c r="E9" s="100"/>
      <c r="F9" s="100"/>
      <c r="G9" s="100"/>
      <c r="H9" s="100"/>
      <c r="I9" s="100"/>
      <c r="K9" s="105"/>
      <c r="L9" s="105" t="s">
        <v>1028</v>
      </c>
      <c r="M9" s="105" t="s">
        <v>1028</v>
      </c>
      <c r="N9" s="105" t="s">
        <v>1028</v>
      </c>
      <c r="O9" s="105" t="s">
        <v>1028</v>
      </c>
      <c r="P9" s="105"/>
      <c r="Q9" s="105"/>
      <c r="R9" s="105"/>
    </row>
    <row r="10" spans="1:18" x14ac:dyDescent="0.2">
      <c r="A10" s="105" t="s">
        <v>709</v>
      </c>
      <c r="B10" s="100" t="s">
        <v>710</v>
      </c>
      <c r="C10" s="105" t="s">
        <v>1028</v>
      </c>
      <c r="D10" s="105"/>
      <c r="E10" s="105"/>
      <c r="F10" s="105"/>
      <c r="G10" s="105"/>
      <c r="H10" s="105"/>
      <c r="I10" s="105"/>
      <c r="K10" s="105"/>
      <c r="L10" s="105" t="s">
        <v>1028</v>
      </c>
      <c r="M10" s="105" t="s">
        <v>1028</v>
      </c>
      <c r="N10" s="105" t="s">
        <v>1028</v>
      </c>
      <c r="O10" s="105" t="s">
        <v>1028</v>
      </c>
      <c r="P10" s="105"/>
      <c r="Q10" s="105"/>
      <c r="R10" s="105"/>
    </row>
    <row r="11" spans="1:18" x14ac:dyDescent="0.2">
      <c r="A11" s="105" t="s">
        <v>711</v>
      </c>
      <c r="B11" s="100" t="s">
        <v>712</v>
      </c>
      <c r="C11" s="105" t="s">
        <v>713</v>
      </c>
      <c r="D11" s="105">
        <v>18</v>
      </c>
      <c r="E11" s="105">
        <v>18</v>
      </c>
      <c r="F11" s="105" t="s">
        <v>1028</v>
      </c>
      <c r="G11" s="105"/>
      <c r="H11" s="105"/>
      <c r="I11" s="105"/>
      <c r="K11" s="105"/>
      <c r="L11" s="105" t="s">
        <v>1028</v>
      </c>
      <c r="M11" s="105" t="s">
        <v>1028</v>
      </c>
      <c r="N11" s="105" t="s">
        <v>1028</v>
      </c>
      <c r="O11" s="105" t="s">
        <v>1028</v>
      </c>
      <c r="P11" s="105"/>
      <c r="Q11" s="105"/>
      <c r="R11" s="105"/>
    </row>
    <row r="12" spans="1:18" x14ac:dyDescent="0.2">
      <c r="A12" s="105" t="s">
        <v>714</v>
      </c>
      <c r="B12" s="100" t="s">
        <v>715</v>
      </c>
      <c r="C12" s="105" t="s">
        <v>1028</v>
      </c>
      <c r="D12" s="105" t="s">
        <v>1028</v>
      </c>
      <c r="E12" s="105"/>
      <c r="F12" s="105" t="s">
        <v>1028</v>
      </c>
      <c r="G12" s="105"/>
      <c r="H12" s="105"/>
      <c r="I12" s="105"/>
      <c r="K12" s="105"/>
      <c r="L12" s="105"/>
      <c r="M12" s="105"/>
      <c r="N12" s="105"/>
      <c r="O12" s="105"/>
      <c r="P12" s="105"/>
      <c r="Q12" s="105"/>
      <c r="R12" s="105"/>
    </row>
    <row r="13" spans="1:18" x14ac:dyDescent="0.2">
      <c r="A13" s="105" t="s">
        <v>716</v>
      </c>
      <c r="B13" s="100" t="s">
        <v>717</v>
      </c>
      <c r="C13" s="105" t="s">
        <v>870</v>
      </c>
      <c r="D13" s="105" t="s">
        <v>871</v>
      </c>
      <c r="E13" s="105"/>
      <c r="F13" s="105" t="s">
        <v>1028</v>
      </c>
      <c r="G13" s="105"/>
      <c r="H13" s="105"/>
      <c r="I13" s="105"/>
      <c r="K13" s="306" t="s">
        <v>516</v>
      </c>
      <c r="L13" s="307"/>
      <c r="M13" s="307"/>
      <c r="N13" s="307"/>
      <c r="O13" s="307"/>
      <c r="P13" s="307"/>
      <c r="Q13" s="308"/>
      <c r="R13" s="134">
        <f>SUM(R7:R12)</f>
        <v>67.58799088828809</v>
      </c>
    </row>
    <row r="14" spans="1:18" x14ac:dyDescent="0.2">
      <c r="A14" s="105" t="s">
        <v>718</v>
      </c>
      <c r="B14" s="100" t="s">
        <v>719</v>
      </c>
      <c r="C14" s="105"/>
      <c r="D14" s="105"/>
      <c r="E14" s="105"/>
      <c r="F14" s="105"/>
      <c r="G14" s="105"/>
      <c r="H14" s="105"/>
      <c r="I14" s="105"/>
      <c r="K14" s="105" t="s">
        <v>1028</v>
      </c>
      <c r="L14" s="105"/>
      <c r="M14" s="105"/>
      <c r="N14" s="105"/>
      <c r="O14" s="105"/>
      <c r="P14" s="105"/>
      <c r="Q14" s="105"/>
      <c r="R14" s="105"/>
    </row>
    <row r="15" spans="1:18" x14ac:dyDescent="0.2">
      <c r="A15" s="105" t="s">
        <v>720</v>
      </c>
      <c r="B15" s="100" t="s">
        <v>721</v>
      </c>
      <c r="C15" s="105" t="s">
        <v>1028</v>
      </c>
      <c r="D15" s="105"/>
      <c r="E15" s="105" t="s">
        <v>1189</v>
      </c>
      <c r="F15" s="105"/>
      <c r="G15" s="105" t="s">
        <v>1028</v>
      </c>
      <c r="H15" s="105"/>
      <c r="I15" s="105"/>
      <c r="K15" s="398" t="s">
        <v>505</v>
      </c>
      <c r="L15" s="324" t="s">
        <v>517</v>
      </c>
      <c r="M15" s="325"/>
      <c r="N15" s="326"/>
      <c r="O15" s="319" t="s">
        <v>1024</v>
      </c>
      <c r="P15" s="337" t="s">
        <v>1025</v>
      </c>
      <c r="Q15" s="337" t="s">
        <v>509</v>
      </c>
      <c r="R15" s="337" t="s">
        <v>508</v>
      </c>
    </row>
    <row r="16" spans="1:18" x14ac:dyDescent="0.2">
      <c r="A16" s="105" t="s">
        <v>722</v>
      </c>
      <c r="B16" s="100" t="s">
        <v>723</v>
      </c>
      <c r="C16" s="105"/>
      <c r="D16" s="105"/>
      <c r="E16" s="105"/>
      <c r="F16" s="105"/>
      <c r="G16" s="105"/>
      <c r="H16" s="105"/>
      <c r="I16" s="105"/>
      <c r="K16" s="399"/>
      <c r="L16" s="327"/>
      <c r="M16" s="328"/>
      <c r="N16" s="329"/>
      <c r="O16" s="320"/>
      <c r="P16" s="338"/>
      <c r="Q16" s="338"/>
      <c r="R16" s="338"/>
    </row>
    <row r="17" spans="1:18" x14ac:dyDescent="0.2">
      <c r="A17" s="105" t="s">
        <v>234</v>
      </c>
      <c r="B17" s="100" t="s">
        <v>724</v>
      </c>
      <c r="C17" s="105"/>
      <c r="D17" s="105"/>
      <c r="E17" s="105"/>
      <c r="F17" s="105"/>
      <c r="G17" s="105"/>
      <c r="H17" s="105"/>
      <c r="I17" s="105"/>
      <c r="K17" s="105"/>
      <c r="L17" s="306" t="s">
        <v>1028</v>
      </c>
      <c r="M17" s="307"/>
      <c r="N17" s="308"/>
      <c r="O17" s="105" t="s">
        <v>1028</v>
      </c>
      <c r="P17" s="105" t="s">
        <v>1028</v>
      </c>
      <c r="Q17" s="105"/>
      <c r="R17" s="105"/>
    </row>
    <row r="18" spans="1:18" x14ac:dyDescent="0.2">
      <c r="A18" s="105" t="s">
        <v>725</v>
      </c>
      <c r="B18" s="100" t="s">
        <v>726</v>
      </c>
      <c r="C18" s="105" t="s">
        <v>111</v>
      </c>
      <c r="D18" s="105">
        <v>0.83330000000000004</v>
      </c>
      <c r="E18" s="105">
        <v>0.83330000000000004</v>
      </c>
      <c r="F18" s="105" t="s">
        <v>1028</v>
      </c>
      <c r="G18" s="105" t="s">
        <v>1028</v>
      </c>
      <c r="H18" s="105"/>
      <c r="I18" s="105"/>
      <c r="K18" s="105"/>
      <c r="L18" s="306" t="s">
        <v>1028</v>
      </c>
      <c r="M18" s="307"/>
      <c r="N18" s="308"/>
      <c r="O18" s="105" t="s">
        <v>1028</v>
      </c>
      <c r="P18" s="105" t="s">
        <v>1028</v>
      </c>
      <c r="Q18" s="105"/>
      <c r="R18" s="105"/>
    </row>
    <row r="19" spans="1:18" x14ac:dyDescent="0.2">
      <c r="A19" s="105" t="s">
        <v>727</v>
      </c>
      <c r="B19" s="100" t="s">
        <v>728</v>
      </c>
      <c r="C19" s="105" t="s">
        <v>1028</v>
      </c>
      <c r="D19" s="105"/>
      <c r="E19" s="105" t="s">
        <v>1189</v>
      </c>
      <c r="F19" s="105"/>
      <c r="G19" s="105" t="s">
        <v>1028</v>
      </c>
      <c r="H19" s="105"/>
      <c r="I19" s="105"/>
      <c r="K19" s="105"/>
      <c r="L19" s="306" t="s">
        <v>1028</v>
      </c>
      <c r="M19" s="307"/>
      <c r="N19" s="308"/>
      <c r="O19" s="105" t="s">
        <v>1028</v>
      </c>
      <c r="P19" s="105" t="s">
        <v>1028</v>
      </c>
      <c r="Q19" s="105"/>
      <c r="R19" s="105"/>
    </row>
    <row r="20" spans="1:18" x14ac:dyDescent="0.2">
      <c r="A20" s="105" t="s">
        <v>729</v>
      </c>
      <c r="B20" s="100" t="s">
        <v>730</v>
      </c>
      <c r="C20" s="105" t="s">
        <v>1028</v>
      </c>
      <c r="D20" s="105"/>
      <c r="E20" s="105" t="s">
        <v>1028</v>
      </c>
      <c r="F20" s="105"/>
      <c r="G20" s="105" t="s">
        <v>1028</v>
      </c>
      <c r="H20" s="105"/>
      <c r="I20" s="105"/>
      <c r="K20" s="105"/>
      <c r="L20" s="306" t="s">
        <v>1028</v>
      </c>
      <c r="M20" s="307"/>
      <c r="N20" s="308"/>
      <c r="O20" s="105" t="s">
        <v>1189</v>
      </c>
      <c r="P20" s="105" t="s">
        <v>1028</v>
      </c>
      <c r="Q20" s="105"/>
      <c r="R20" s="105"/>
    </row>
    <row r="21" spans="1:18" x14ac:dyDescent="0.2">
      <c r="A21" s="105" t="s">
        <v>731</v>
      </c>
      <c r="B21" s="100" t="s">
        <v>732</v>
      </c>
      <c r="C21" s="105" t="s">
        <v>1028</v>
      </c>
      <c r="D21" s="105"/>
      <c r="E21" s="105" t="s">
        <v>1028</v>
      </c>
      <c r="F21" s="105"/>
      <c r="G21" s="105" t="s">
        <v>1028</v>
      </c>
      <c r="H21" s="105"/>
      <c r="I21" s="105"/>
      <c r="K21" s="105"/>
      <c r="L21" s="306" t="s">
        <v>1028</v>
      </c>
      <c r="M21" s="307"/>
      <c r="N21" s="308"/>
      <c r="O21" s="105" t="s">
        <v>1028</v>
      </c>
      <c r="P21" s="105" t="s">
        <v>1028</v>
      </c>
      <c r="Q21" s="105"/>
      <c r="R21" s="105"/>
    </row>
    <row r="22" spans="1:18" x14ac:dyDescent="0.2">
      <c r="A22" s="105" t="s">
        <v>1097</v>
      </c>
      <c r="B22" s="100" t="s">
        <v>733</v>
      </c>
      <c r="C22" s="105" t="s">
        <v>1028</v>
      </c>
      <c r="D22" s="105"/>
      <c r="E22" s="105" t="s">
        <v>1028</v>
      </c>
      <c r="F22" s="105"/>
      <c r="G22" s="105" t="s">
        <v>1028</v>
      </c>
      <c r="H22" s="105"/>
      <c r="I22" s="105"/>
      <c r="K22" s="306" t="s">
        <v>522</v>
      </c>
      <c r="L22" s="307"/>
      <c r="M22" s="307"/>
      <c r="N22" s="307"/>
      <c r="O22" s="307"/>
      <c r="P22" s="307"/>
      <c r="Q22" s="308"/>
      <c r="R22" s="134">
        <v>0</v>
      </c>
    </row>
    <row r="23" spans="1:18" x14ac:dyDescent="0.2">
      <c r="A23" s="105" t="s">
        <v>734</v>
      </c>
      <c r="B23" s="100" t="s">
        <v>735</v>
      </c>
      <c r="C23" s="105"/>
      <c r="D23" s="105"/>
      <c r="E23" s="105"/>
      <c r="F23" s="105"/>
      <c r="G23" s="105"/>
      <c r="H23" s="105"/>
      <c r="I23" s="105"/>
      <c r="K23" s="105" t="s">
        <v>1028</v>
      </c>
      <c r="L23" s="105"/>
      <c r="M23" s="105"/>
      <c r="N23" s="105"/>
      <c r="O23" s="105"/>
      <c r="P23" s="105"/>
      <c r="Q23" s="105"/>
      <c r="R23" s="105"/>
    </row>
    <row r="24" spans="1:18" x14ac:dyDescent="0.2">
      <c r="A24" s="105" t="s">
        <v>736</v>
      </c>
      <c r="B24" s="100" t="s">
        <v>737</v>
      </c>
      <c r="C24" s="105" t="s">
        <v>738</v>
      </c>
      <c r="D24" s="105" t="s">
        <v>1028</v>
      </c>
      <c r="E24" s="105">
        <v>5</v>
      </c>
      <c r="F24" s="105" t="s">
        <v>1028</v>
      </c>
      <c r="G24" s="105"/>
      <c r="H24" s="105"/>
      <c r="I24" s="105"/>
      <c r="K24" s="306" t="s">
        <v>523</v>
      </c>
      <c r="L24" s="308"/>
      <c r="M24" s="105" t="s">
        <v>882</v>
      </c>
      <c r="N24" s="105" t="s">
        <v>772</v>
      </c>
      <c r="O24" s="306" t="s">
        <v>525</v>
      </c>
      <c r="P24" s="307"/>
      <c r="Q24" s="308"/>
      <c r="R24" s="134">
        <f>R13+R22</f>
        <v>67.58799088828809</v>
      </c>
    </row>
    <row r="25" spans="1:18" x14ac:dyDescent="0.2">
      <c r="A25" s="105" t="s">
        <v>739</v>
      </c>
      <c r="B25" s="100" t="s">
        <v>740</v>
      </c>
      <c r="C25" s="105" t="s">
        <v>1028</v>
      </c>
      <c r="D25" s="105" t="s">
        <v>1028</v>
      </c>
      <c r="E25" s="105"/>
      <c r="F25" s="105" t="s">
        <v>1028</v>
      </c>
      <c r="G25" s="105"/>
      <c r="H25" s="105"/>
      <c r="I25" s="105"/>
      <c r="K25" s="105" t="s">
        <v>1028</v>
      </c>
      <c r="L25" s="105"/>
      <c r="M25" s="105"/>
      <c r="N25" s="105"/>
      <c r="O25" s="105"/>
      <c r="P25" s="105"/>
      <c r="Q25" s="105"/>
      <c r="R25" s="105"/>
    </row>
    <row r="26" spans="1:18" x14ac:dyDescent="0.2">
      <c r="A26" s="105" t="s">
        <v>741</v>
      </c>
      <c r="B26" s="100" t="s">
        <v>742</v>
      </c>
      <c r="C26" s="105" t="s">
        <v>1028</v>
      </c>
      <c r="D26" s="105" t="s">
        <v>1028</v>
      </c>
      <c r="E26" s="105"/>
      <c r="F26" s="105" t="s">
        <v>1028</v>
      </c>
      <c r="G26" s="105"/>
      <c r="H26" s="105"/>
      <c r="I26" s="105"/>
      <c r="K26" s="306" t="s">
        <v>526</v>
      </c>
      <c r="L26" s="307"/>
      <c r="M26" s="307"/>
      <c r="N26" s="307"/>
      <c r="O26" s="307"/>
      <c r="P26" s="307"/>
      <c r="Q26" s="308"/>
      <c r="R26" s="144" t="s">
        <v>1160</v>
      </c>
    </row>
    <row r="27" spans="1:18" x14ac:dyDescent="0.2">
      <c r="A27" s="105" t="s">
        <v>743</v>
      </c>
      <c r="B27" s="100" t="s">
        <v>744</v>
      </c>
      <c r="C27" s="105" t="s">
        <v>1028</v>
      </c>
      <c r="D27" s="105" t="s">
        <v>1028</v>
      </c>
      <c r="E27" s="105"/>
      <c r="F27" s="105" t="s">
        <v>1028</v>
      </c>
      <c r="G27" s="105"/>
      <c r="H27" s="105"/>
      <c r="I27" s="105"/>
      <c r="K27" s="105" t="s">
        <v>1028</v>
      </c>
      <c r="L27" s="105"/>
      <c r="M27" s="105"/>
      <c r="N27" s="105"/>
      <c r="O27" s="105"/>
      <c r="P27" s="105"/>
      <c r="Q27" s="105"/>
      <c r="R27" s="105"/>
    </row>
    <row r="28" spans="1:18" x14ac:dyDescent="0.2">
      <c r="A28" s="105" t="s">
        <v>745</v>
      </c>
      <c r="B28" s="100" t="s">
        <v>746</v>
      </c>
      <c r="C28" s="105" t="s">
        <v>872</v>
      </c>
      <c r="D28" s="105">
        <v>25</v>
      </c>
      <c r="E28" s="105" t="s">
        <v>1028</v>
      </c>
      <c r="F28" s="105" t="s">
        <v>1028</v>
      </c>
      <c r="G28" s="105" t="s">
        <v>1028</v>
      </c>
      <c r="H28" s="105"/>
      <c r="I28" s="105"/>
      <c r="K28" s="398" t="s">
        <v>505</v>
      </c>
      <c r="L28" s="324" t="s">
        <v>527</v>
      </c>
      <c r="M28" s="325"/>
      <c r="N28" s="326"/>
      <c r="O28" s="319" t="s">
        <v>1024</v>
      </c>
      <c r="P28" s="337" t="s">
        <v>1025</v>
      </c>
      <c r="Q28" s="337" t="s">
        <v>509</v>
      </c>
      <c r="R28" s="337" t="s">
        <v>269</v>
      </c>
    </row>
    <row r="29" spans="1:18" x14ac:dyDescent="0.2">
      <c r="A29" s="105" t="s">
        <v>748</v>
      </c>
      <c r="B29" s="100" t="s">
        <v>749</v>
      </c>
      <c r="C29" s="105" t="s">
        <v>1028</v>
      </c>
      <c r="D29" s="105"/>
      <c r="E29" s="105"/>
      <c r="F29" s="105"/>
      <c r="G29" s="105" t="s">
        <v>1028</v>
      </c>
      <c r="H29" s="105"/>
      <c r="I29" s="105"/>
      <c r="K29" s="399"/>
      <c r="L29" s="327"/>
      <c r="M29" s="328"/>
      <c r="N29" s="329"/>
      <c r="O29" s="320"/>
      <c r="P29" s="338"/>
      <c r="Q29" s="338"/>
      <c r="R29" s="338"/>
    </row>
    <row r="30" spans="1:18" x14ac:dyDescent="0.2">
      <c r="A30" s="100"/>
      <c r="B30" s="100"/>
      <c r="C30" s="105"/>
      <c r="D30" s="105"/>
      <c r="E30" s="105"/>
      <c r="F30" s="105"/>
      <c r="G30" s="105"/>
      <c r="H30" s="105"/>
      <c r="I30" s="105"/>
      <c r="K30" s="105"/>
      <c r="L30" s="105" t="s">
        <v>1028</v>
      </c>
      <c r="M30" s="105"/>
      <c r="N30" s="105"/>
      <c r="O30" s="105"/>
      <c r="P30" s="105"/>
      <c r="Q30" s="105"/>
      <c r="R30" s="105"/>
    </row>
    <row r="31" spans="1:18" x14ac:dyDescent="0.2">
      <c r="A31" s="100"/>
      <c r="B31" s="100"/>
      <c r="C31" s="105"/>
      <c r="D31" s="105"/>
      <c r="E31" s="105"/>
      <c r="F31" s="105"/>
      <c r="G31" s="105"/>
      <c r="H31" s="105"/>
      <c r="I31" s="105"/>
      <c r="K31" s="105"/>
      <c r="L31" s="105" t="s">
        <v>1028</v>
      </c>
      <c r="M31" s="105"/>
      <c r="N31" s="105"/>
      <c r="O31" s="105"/>
      <c r="P31" s="105"/>
      <c r="Q31" s="105"/>
      <c r="R31" s="105"/>
    </row>
    <row r="32" spans="1:18" x14ac:dyDescent="0.2">
      <c r="A32" s="100" t="s">
        <v>750</v>
      </c>
      <c r="B32" s="100"/>
      <c r="C32" s="100"/>
      <c r="D32" s="100"/>
      <c r="E32" s="100"/>
      <c r="F32" s="100"/>
      <c r="G32" s="100"/>
      <c r="H32" s="100"/>
      <c r="I32" s="100"/>
      <c r="K32" s="105"/>
      <c r="L32" s="105" t="s">
        <v>1028</v>
      </c>
      <c r="M32" s="105"/>
      <c r="N32" s="105"/>
      <c r="O32" s="105"/>
      <c r="P32" s="105"/>
      <c r="Q32" s="105"/>
      <c r="R32" s="105"/>
    </row>
    <row r="33" spans="1:18" x14ac:dyDescent="0.2">
      <c r="A33" s="306" t="s">
        <v>499</v>
      </c>
      <c r="B33" s="308"/>
      <c r="C33" s="306" t="s">
        <v>540</v>
      </c>
      <c r="D33" s="307"/>
      <c r="E33" s="307"/>
      <c r="F33" s="307"/>
      <c r="G33" s="307"/>
      <c r="H33" s="307"/>
      <c r="I33" s="308"/>
      <c r="K33" s="105"/>
      <c r="L33" s="105" t="s">
        <v>1028</v>
      </c>
      <c r="M33" s="105"/>
      <c r="N33" s="105"/>
      <c r="O33" s="105"/>
      <c r="P33" s="105"/>
      <c r="Q33" s="105"/>
      <c r="R33" s="105"/>
    </row>
    <row r="34" spans="1:18" x14ac:dyDescent="0.2">
      <c r="A34" s="306" t="s">
        <v>751</v>
      </c>
      <c r="B34" s="307"/>
      <c r="C34" s="307"/>
      <c r="D34" s="307"/>
      <c r="E34" s="307"/>
      <c r="F34" s="307"/>
      <c r="G34" s="307"/>
      <c r="H34" s="307"/>
      <c r="I34" s="308"/>
      <c r="K34" s="105"/>
      <c r="L34" s="105" t="s">
        <v>1028</v>
      </c>
      <c r="M34" s="105"/>
      <c r="N34" s="105"/>
      <c r="O34" s="105"/>
      <c r="P34" s="105"/>
      <c r="Q34" s="105"/>
      <c r="R34" s="105"/>
    </row>
    <row r="35" spans="1:18" x14ac:dyDescent="0.2">
      <c r="A35" s="303" t="s">
        <v>873</v>
      </c>
      <c r="B35" s="304"/>
      <c r="C35" s="305"/>
      <c r="D35" s="100"/>
      <c r="E35" s="100"/>
      <c r="F35" s="100"/>
      <c r="G35" s="100"/>
      <c r="H35" s="100"/>
      <c r="I35" s="100"/>
      <c r="K35" s="306" t="s">
        <v>528</v>
      </c>
      <c r="L35" s="307"/>
      <c r="M35" s="307"/>
      <c r="N35" s="307"/>
      <c r="O35" s="307"/>
      <c r="P35" s="307"/>
      <c r="Q35" s="308"/>
      <c r="R35" s="134">
        <v>0</v>
      </c>
    </row>
    <row r="36" spans="1:18" x14ac:dyDescent="0.2">
      <c r="A36" s="303" t="s">
        <v>874</v>
      </c>
      <c r="B36" s="304"/>
      <c r="C36" s="305"/>
      <c r="D36" s="100"/>
      <c r="E36" s="100"/>
      <c r="F36" s="100"/>
      <c r="G36" s="100"/>
      <c r="H36" s="100"/>
      <c r="I36" s="100"/>
      <c r="K36" s="400" t="s">
        <v>505</v>
      </c>
      <c r="L36" s="339" t="s">
        <v>529</v>
      </c>
      <c r="M36" s="340"/>
      <c r="N36" s="341"/>
      <c r="O36" s="337" t="s">
        <v>1025</v>
      </c>
      <c r="P36" s="155" t="s">
        <v>530</v>
      </c>
      <c r="Q36" s="337" t="s">
        <v>509</v>
      </c>
      <c r="R36" s="337" t="s">
        <v>269</v>
      </c>
    </row>
    <row r="37" spans="1:18" x14ac:dyDescent="0.2">
      <c r="A37" s="306" t="s">
        <v>755</v>
      </c>
      <c r="B37" s="307"/>
      <c r="C37" s="308"/>
      <c r="D37" s="100"/>
      <c r="E37" s="100"/>
      <c r="F37" s="100"/>
      <c r="G37" s="100"/>
      <c r="H37" s="100"/>
      <c r="I37" s="100"/>
      <c r="K37" s="401"/>
      <c r="L37" s="342"/>
      <c r="M37" s="343"/>
      <c r="N37" s="344"/>
      <c r="O37" s="338"/>
      <c r="P37" s="155" t="s">
        <v>162</v>
      </c>
      <c r="Q37" s="338"/>
      <c r="R37" s="338"/>
    </row>
    <row r="38" spans="1:18" x14ac:dyDescent="0.2">
      <c r="A38" s="306" t="s">
        <v>755</v>
      </c>
      <c r="B38" s="307"/>
      <c r="C38" s="308"/>
      <c r="D38" s="105" t="s">
        <v>822</v>
      </c>
      <c r="E38" s="105" t="s">
        <v>823</v>
      </c>
      <c r="F38" s="100" t="s">
        <v>1028</v>
      </c>
      <c r="G38" s="100" t="s">
        <v>1028</v>
      </c>
      <c r="H38" s="100" t="s">
        <v>1028</v>
      </c>
      <c r="I38" s="100" t="s">
        <v>1028</v>
      </c>
      <c r="K38" s="105"/>
      <c r="L38" s="105" t="s">
        <v>1028</v>
      </c>
      <c r="M38" s="105"/>
      <c r="N38" s="105"/>
      <c r="O38" s="105"/>
      <c r="P38" s="105"/>
      <c r="Q38" s="105"/>
      <c r="R38" s="105"/>
    </row>
    <row r="39" spans="1:18" x14ac:dyDescent="0.2">
      <c r="A39" s="306" t="s">
        <v>755</v>
      </c>
      <c r="B39" s="307"/>
      <c r="C39" s="308"/>
      <c r="D39" s="100"/>
      <c r="E39" s="100"/>
      <c r="F39" s="100"/>
      <c r="G39" s="100"/>
      <c r="H39" s="100"/>
      <c r="I39" s="100"/>
      <c r="K39" s="105"/>
      <c r="L39" s="105" t="s">
        <v>1028</v>
      </c>
      <c r="M39" s="105"/>
      <c r="N39" s="105"/>
      <c r="O39" s="105"/>
      <c r="P39" s="105"/>
      <c r="Q39" s="105"/>
      <c r="R39" s="105"/>
    </row>
    <row r="40" spans="1:18" x14ac:dyDescent="0.2">
      <c r="A40" s="306" t="s">
        <v>755</v>
      </c>
      <c r="B40" s="307"/>
      <c r="C40" s="308"/>
      <c r="D40" s="100"/>
      <c r="E40" s="100"/>
      <c r="F40" s="100"/>
      <c r="G40" s="100"/>
      <c r="H40" s="100"/>
      <c r="I40" s="100"/>
      <c r="K40" s="100"/>
      <c r="L40" s="100" t="s">
        <v>1028</v>
      </c>
      <c r="M40" s="100"/>
      <c r="N40" s="100"/>
      <c r="O40" s="100"/>
      <c r="P40" s="100"/>
      <c r="Q40" s="100"/>
      <c r="R40" s="100"/>
    </row>
    <row r="41" spans="1:18" x14ac:dyDescent="0.2">
      <c r="A41" s="306" t="s">
        <v>755</v>
      </c>
      <c r="B41" s="307"/>
      <c r="C41" s="308"/>
      <c r="D41" s="100"/>
      <c r="E41" s="100"/>
      <c r="F41" s="100"/>
      <c r="G41" s="100"/>
      <c r="H41" s="100"/>
      <c r="I41" s="100"/>
      <c r="K41" s="100"/>
      <c r="L41" s="100" t="s">
        <v>1189</v>
      </c>
      <c r="M41" s="100"/>
      <c r="N41" s="100"/>
      <c r="O41" s="100"/>
      <c r="P41" s="100"/>
      <c r="Q41" s="100"/>
      <c r="R41" s="100"/>
    </row>
    <row r="42" spans="1:18" x14ac:dyDescent="0.2">
      <c r="A42" s="306" t="s">
        <v>755</v>
      </c>
      <c r="B42" s="307"/>
      <c r="C42" s="308"/>
      <c r="D42" s="100"/>
      <c r="E42" s="100"/>
      <c r="F42" s="100"/>
      <c r="G42" s="100"/>
      <c r="H42" s="100"/>
      <c r="I42" s="100"/>
      <c r="K42" s="100"/>
      <c r="L42" s="100" t="s">
        <v>1028</v>
      </c>
      <c r="M42" s="100"/>
      <c r="N42" s="100"/>
      <c r="O42" s="100"/>
      <c r="P42" s="100"/>
      <c r="Q42" s="100"/>
      <c r="R42" s="100"/>
    </row>
    <row r="43" spans="1:18" x14ac:dyDescent="0.2">
      <c r="A43" s="306" t="s">
        <v>875</v>
      </c>
      <c r="B43" s="307"/>
      <c r="C43" s="308"/>
      <c r="D43" s="105">
        <f>(60*D11*D18)/(60*2/D28)</f>
        <v>187.49250000000001</v>
      </c>
      <c r="E43" s="105">
        <f>(60*E11*E18)/E24</f>
        <v>179.99280000000002</v>
      </c>
      <c r="F43" s="100" t="s">
        <v>1028</v>
      </c>
      <c r="G43" s="100" t="s">
        <v>1028</v>
      </c>
      <c r="H43" s="100"/>
      <c r="I43" s="100"/>
      <c r="K43" s="306" t="s">
        <v>535</v>
      </c>
      <c r="L43" s="307"/>
      <c r="M43" s="307"/>
      <c r="N43" s="307"/>
      <c r="O43" s="307"/>
      <c r="P43" s="307"/>
      <c r="Q43" s="308"/>
      <c r="R43" s="134">
        <v>0</v>
      </c>
    </row>
    <row r="44" spans="1:18" x14ac:dyDescent="0.2">
      <c r="A44" s="306" t="s">
        <v>758</v>
      </c>
      <c r="B44" s="307"/>
      <c r="C44" s="308"/>
      <c r="D44" s="105"/>
      <c r="E44" s="105"/>
      <c r="F44" s="100"/>
      <c r="G44" s="100"/>
      <c r="H44" s="100"/>
      <c r="I44" s="100"/>
      <c r="K44" s="306" t="s">
        <v>1028</v>
      </c>
      <c r="L44" s="307"/>
      <c r="M44" s="307"/>
      <c r="N44" s="307"/>
      <c r="O44" s="307"/>
      <c r="P44" s="307"/>
      <c r="Q44" s="307"/>
      <c r="R44" s="308"/>
    </row>
    <row r="45" spans="1:18" x14ac:dyDescent="0.2">
      <c r="A45" s="306" t="s">
        <v>759</v>
      </c>
      <c r="B45" s="307"/>
      <c r="C45" s="308"/>
      <c r="D45" s="105"/>
      <c r="E45" s="105"/>
      <c r="F45" s="100"/>
      <c r="G45" s="100"/>
      <c r="H45" s="100"/>
      <c r="I45" s="100"/>
      <c r="K45" s="306" t="s">
        <v>536</v>
      </c>
      <c r="L45" s="307"/>
      <c r="M45" s="307"/>
      <c r="N45" s="307"/>
      <c r="O45" s="307"/>
      <c r="P45" s="307"/>
      <c r="Q45" s="308"/>
      <c r="R45" s="146" t="str">
        <f>R26</f>
        <v>0,36X + 0,38</v>
      </c>
    </row>
    <row r="46" spans="1:18" x14ac:dyDescent="0.2">
      <c r="A46" s="306" t="s">
        <v>828</v>
      </c>
      <c r="B46" s="307"/>
      <c r="C46" s="308"/>
      <c r="D46" s="105">
        <v>1</v>
      </c>
      <c r="E46" s="105">
        <v>1</v>
      </c>
      <c r="F46" s="100" t="s">
        <v>1028</v>
      </c>
      <c r="G46" s="100" t="s">
        <v>1028</v>
      </c>
      <c r="H46" s="100" t="s">
        <v>1028</v>
      </c>
      <c r="I46" s="100"/>
      <c r="K46" s="306" t="s">
        <v>1028</v>
      </c>
      <c r="L46" s="307"/>
      <c r="M46" s="307"/>
      <c r="N46" s="307"/>
      <c r="O46" s="307"/>
      <c r="P46" s="307"/>
      <c r="Q46" s="307"/>
      <c r="R46" s="308"/>
    </row>
    <row r="47" spans="1:18" x14ac:dyDescent="0.2">
      <c r="A47" s="306" t="s">
        <v>761</v>
      </c>
      <c r="B47" s="307"/>
      <c r="C47" s="308"/>
      <c r="D47" s="105"/>
      <c r="E47" s="105"/>
      <c r="F47" s="100"/>
      <c r="G47" s="100"/>
      <c r="H47" s="100"/>
      <c r="I47" s="100"/>
      <c r="K47" s="306" t="s">
        <v>1028</v>
      </c>
      <c r="L47" s="307"/>
      <c r="M47" s="307"/>
      <c r="N47" s="307"/>
      <c r="O47" s="307"/>
      <c r="P47" s="307"/>
      <c r="Q47" s="307"/>
      <c r="R47" s="308"/>
    </row>
    <row r="48" spans="1:18" x14ac:dyDescent="0.2">
      <c r="A48" s="306" t="s">
        <v>762</v>
      </c>
      <c r="B48" s="307"/>
      <c r="C48" s="308"/>
      <c r="D48" s="105"/>
      <c r="E48" s="105"/>
      <c r="F48" s="100"/>
      <c r="G48" s="100"/>
      <c r="H48" s="100"/>
      <c r="I48" s="100"/>
      <c r="K48" s="306" t="s">
        <v>752</v>
      </c>
      <c r="L48" s="307"/>
      <c r="M48" s="308"/>
      <c r="N48" s="100"/>
      <c r="O48" s="306" t="s">
        <v>537</v>
      </c>
      <c r="P48" s="308"/>
      <c r="Q48" s="100"/>
      <c r="R48" s="100" t="s">
        <v>1028</v>
      </c>
    </row>
    <row r="49" spans="1:18" x14ac:dyDescent="0.2">
      <c r="A49" s="306" t="s">
        <v>876</v>
      </c>
      <c r="B49" s="307"/>
      <c r="C49" s="308"/>
      <c r="D49" s="105">
        <v>1</v>
      </c>
      <c r="E49" s="105">
        <v>1</v>
      </c>
      <c r="F49" s="100" t="s">
        <v>1028</v>
      </c>
      <c r="G49" s="100" t="s">
        <v>1028</v>
      </c>
      <c r="H49" s="100" t="s">
        <v>1028</v>
      </c>
      <c r="I49" s="100"/>
      <c r="K49" s="306" t="s">
        <v>1028</v>
      </c>
      <c r="L49" s="307"/>
      <c r="M49" s="307"/>
      <c r="N49" s="307"/>
      <c r="O49" s="307"/>
      <c r="P49" s="307"/>
      <c r="Q49" s="307"/>
      <c r="R49" s="308"/>
    </row>
    <row r="50" spans="1:18" x14ac:dyDescent="0.2">
      <c r="A50" s="140" t="s">
        <v>764</v>
      </c>
      <c r="B50" s="142"/>
      <c r="C50" s="141"/>
      <c r="D50" s="105"/>
      <c r="E50" s="105"/>
      <c r="F50" s="100"/>
      <c r="G50" s="100"/>
      <c r="H50" s="100"/>
      <c r="I50" s="100"/>
      <c r="K50" s="306" t="s">
        <v>1028</v>
      </c>
      <c r="L50" s="307"/>
      <c r="M50" s="307"/>
      <c r="N50" s="307"/>
      <c r="O50" s="307"/>
      <c r="P50" s="307"/>
      <c r="Q50" s="307"/>
      <c r="R50" s="308"/>
    </row>
    <row r="51" spans="1:18" x14ac:dyDescent="0.2">
      <c r="A51" s="306" t="s">
        <v>877</v>
      </c>
      <c r="B51" s="307"/>
      <c r="C51" s="308"/>
      <c r="D51" s="105">
        <v>0</v>
      </c>
      <c r="E51" s="105">
        <v>0</v>
      </c>
      <c r="F51" s="100" t="s">
        <v>1028</v>
      </c>
      <c r="G51" s="100" t="s">
        <v>1028</v>
      </c>
      <c r="H51" s="100" t="s">
        <v>1028</v>
      </c>
      <c r="I51" s="100"/>
      <c r="K51" s="306" t="s">
        <v>773</v>
      </c>
      <c r="L51" s="307"/>
      <c r="M51" s="307"/>
      <c r="N51" s="307"/>
      <c r="O51" s="307"/>
      <c r="P51" s="307"/>
      <c r="Q51" s="308"/>
      <c r="R51" s="100" t="s">
        <v>1028</v>
      </c>
    </row>
    <row r="52" spans="1:18" x14ac:dyDescent="0.2">
      <c r="A52" s="306" t="s">
        <v>759</v>
      </c>
      <c r="B52" s="307"/>
      <c r="C52" s="308"/>
      <c r="D52" s="105"/>
      <c r="E52" s="105"/>
      <c r="F52" s="100"/>
      <c r="G52" s="100"/>
      <c r="H52" s="100"/>
      <c r="I52" s="100"/>
      <c r="K52" s="306" t="s">
        <v>1028</v>
      </c>
      <c r="L52" s="307"/>
      <c r="M52" s="307"/>
      <c r="N52" s="307"/>
      <c r="O52" s="307"/>
      <c r="P52" s="307"/>
      <c r="Q52" s="307"/>
      <c r="R52" s="308"/>
    </row>
    <row r="53" spans="1:18" x14ac:dyDescent="0.2">
      <c r="A53" s="306" t="s">
        <v>766</v>
      </c>
      <c r="B53" s="307"/>
      <c r="C53" s="308"/>
      <c r="D53" s="105"/>
      <c r="E53" s="105"/>
      <c r="F53" s="100"/>
      <c r="G53" s="100"/>
      <c r="H53" s="100"/>
      <c r="I53" s="100"/>
      <c r="K53" s="303" t="s">
        <v>499</v>
      </c>
      <c r="L53" s="304"/>
      <c r="M53" s="304"/>
      <c r="N53" s="304"/>
      <c r="O53" s="304"/>
      <c r="P53" s="304"/>
      <c r="Q53" s="304"/>
      <c r="R53" s="305"/>
    </row>
    <row r="54" spans="1:18" x14ac:dyDescent="0.2">
      <c r="A54" s="309" t="s">
        <v>878</v>
      </c>
      <c r="B54" s="310"/>
      <c r="C54" s="311"/>
      <c r="D54" s="127">
        <f>D43*D46*D49+D43*D46*D51</f>
        <v>187.49250000000001</v>
      </c>
      <c r="E54" s="127">
        <f>E43*E46*E49+E43*E46*E51</f>
        <v>179.99280000000002</v>
      </c>
      <c r="F54" s="100"/>
      <c r="G54" s="100"/>
      <c r="H54" s="100"/>
      <c r="I54" s="100"/>
      <c r="K54" s="152" t="s">
        <v>883</v>
      </c>
      <c r="L54" s="153"/>
      <c r="M54" s="153"/>
      <c r="N54" s="153"/>
      <c r="O54" s="153"/>
      <c r="P54" s="153"/>
      <c r="Q54" s="153"/>
      <c r="R54" s="154"/>
    </row>
    <row r="55" spans="1:18" x14ac:dyDescent="0.2">
      <c r="A55" t="s">
        <v>762</v>
      </c>
      <c r="K55" s="303" t="s">
        <v>884</v>
      </c>
      <c r="L55" s="304"/>
      <c r="M55" s="304"/>
      <c r="N55" s="304"/>
      <c r="O55" s="304"/>
      <c r="P55" s="304"/>
      <c r="Q55" s="304"/>
      <c r="R55" s="305"/>
    </row>
    <row r="56" spans="1:18" x14ac:dyDescent="0.2">
      <c r="K56" s="303" t="s">
        <v>163</v>
      </c>
      <c r="L56" s="304"/>
      <c r="M56" s="304"/>
      <c r="N56" s="304"/>
      <c r="O56" s="304"/>
      <c r="P56" s="304"/>
      <c r="Q56" s="304"/>
      <c r="R56" s="305"/>
    </row>
  </sheetData>
  <mergeCells count="84">
    <mergeCell ref="A1:I1"/>
    <mergeCell ref="A2:I2"/>
    <mergeCell ref="A3:G3"/>
    <mergeCell ref="D4:I4"/>
    <mergeCell ref="A4:B7"/>
    <mergeCell ref="D5:E5"/>
    <mergeCell ref="D6:E6"/>
    <mergeCell ref="A37:C37"/>
    <mergeCell ref="A34:I34"/>
    <mergeCell ref="A51:C51"/>
    <mergeCell ref="A47:C47"/>
    <mergeCell ref="A48:C48"/>
    <mergeCell ref="A35:C35"/>
    <mergeCell ref="A36:C36"/>
    <mergeCell ref="A40:C40"/>
    <mergeCell ref="A39:C39"/>
    <mergeCell ref="A38:C38"/>
    <mergeCell ref="A43:C43"/>
    <mergeCell ref="A46:C46"/>
    <mergeCell ref="A44:C44"/>
    <mergeCell ref="A41:C41"/>
    <mergeCell ref="A42:C42"/>
    <mergeCell ref="K1:R1"/>
    <mergeCell ref="K2:R2"/>
    <mergeCell ref="K3:N3"/>
    <mergeCell ref="N5:O5"/>
    <mergeCell ref="P5:Q5"/>
    <mergeCell ref="K53:R53"/>
    <mergeCell ref="K55:R55"/>
    <mergeCell ref="K56:R56"/>
    <mergeCell ref="A45:C45"/>
    <mergeCell ref="K45:Q45"/>
    <mergeCell ref="O48:P48"/>
    <mergeCell ref="K51:Q51"/>
    <mergeCell ref="K46:R46"/>
    <mergeCell ref="A52:C52"/>
    <mergeCell ref="K52:R52"/>
    <mergeCell ref="A54:C54"/>
    <mergeCell ref="A49:C49"/>
    <mergeCell ref="A53:C53"/>
    <mergeCell ref="K49:R49"/>
    <mergeCell ref="K50:R50"/>
    <mergeCell ref="K47:R47"/>
    <mergeCell ref="K48:M48"/>
    <mergeCell ref="R28:R29"/>
    <mergeCell ref="K43:Q43"/>
    <mergeCell ref="K44:R44"/>
    <mergeCell ref="K36:K37"/>
    <mergeCell ref="L36:N37"/>
    <mergeCell ref="K35:Q35"/>
    <mergeCell ref="K28:K29"/>
    <mergeCell ref="L28:N29"/>
    <mergeCell ref="O28:O29"/>
    <mergeCell ref="P28:P29"/>
    <mergeCell ref="Q28:Q29"/>
    <mergeCell ref="O36:O37"/>
    <mergeCell ref="Q36:Q37"/>
    <mergeCell ref="R36:R37"/>
    <mergeCell ref="O24:Q24"/>
    <mergeCell ref="R5:R6"/>
    <mergeCell ref="R15:R16"/>
    <mergeCell ref="K26:Q26"/>
    <mergeCell ref="K13:Q13"/>
    <mergeCell ref="K22:Q22"/>
    <mergeCell ref="K24:L24"/>
    <mergeCell ref="A33:B33"/>
    <mergeCell ref="A8:B8"/>
    <mergeCell ref="L21:N21"/>
    <mergeCell ref="L5:L6"/>
    <mergeCell ref="K5:K6"/>
    <mergeCell ref="M5:M6"/>
    <mergeCell ref="K15:K16"/>
    <mergeCell ref="L15:N16"/>
    <mergeCell ref="L17:N17"/>
    <mergeCell ref="L18:N18"/>
    <mergeCell ref="L19:N19"/>
    <mergeCell ref="D7:E7"/>
    <mergeCell ref="C33:I33"/>
    <mergeCell ref="C4:C7"/>
    <mergeCell ref="L20:N20"/>
    <mergeCell ref="K4:R4"/>
    <mergeCell ref="Q15:Q16"/>
    <mergeCell ref="P15:P16"/>
    <mergeCell ref="O15:O16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selection activeCell="K49" sqref="K49:R49"/>
    </sheetView>
  </sheetViews>
  <sheetFormatPr defaultColWidth="11.42578125" defaultRowHeight="12.75" x14ac:dyDescent="0.2"/>
  <cols>
    <col min="1" max="1" width="3.7109375" customWidth="1"/>
    <col min="2" max="2" width="23.85546875" customWidth="1"/>
    <col min="3" max="3" width="8" customWidth="1"/>
    <col min="4" max="9" width="9.7109375" customWidth="1"/>
    <col min="10" max="10" width="8.140625" customWidth="1"/>
    <col min="11" max="11" width="11.42578125" customWidth="1"/>
    <col min="12" max="12" width="22.28515625" bestFit="1" customWidth="1"/>
  </cols>
  <sheetData>
    <row r="1" spans="1:18" x14ac:dyDescent="0.2">
      <c r="A1" s="309" t="s">
        <v>698</v>
      </c>
      <c r="B1" s="310"/>
      <c r="C1" s="310"/>
      <c r="D1" s="310"/>
      <c r="E1" s="310"/>
      <c r="F1" s="310"/>
      <c r="G1" s="310"/>
      <c r="H1" s="310"/>
      <c r="I1" s="311"/>
      <c r="K1" s="318" t="s">
        <v>469</v>
      </c>
      <c r="L1" s="318"/>
      <c r="M1" s="318"/>
      <c r="N1" s="318"/>
      <c r="O1" s="318"/>
      <c r="P1" s="318"/>
      <c r="Q1" s="318"/>
      <c r="R1" s="318"/>
    </row>
    <row r="2" spans="1:18" x14ac:dyDescent="0.2">
      <c r="A2" s="303" t="s">
        <v>946</v>
      </c>
      <c r="B2" s="304"/>
      <c r="C2" s="304"/>
      <c r="D2" s="304"/>
      <c r="E2" s="304"/>
      <c r="F2" s="304"/>
      <c r="G2" s="304"/>
      <c r="H2" s="304"/>
      <c r="I2" s="305"/>
      <c r="K2" s="303" t="s">
        <v>949</v>
      </c>
      <c r="L2" s="304"/>
      <c r="M2" s="304"/>
      <c r="N2" s="304"/>
      <c r="O2" s="304"/>
      <c r="P2" s="304"/>
      <c r="Q2" s="304"/>
      <c r="R2" s="305"/>
    </row>
    <row r="3" spans="1:18" x14ac:dyDescent="0.2">
      <c r="A3" s="303" t="s">
        <v>1028</v>
      </c>
      <c r="B3" s="304"/>
      <c r="C3" s="304"/>
      <c r="D3" s="304"/>
      <c r="E3" s="304"/>
      <c r="F3" s="304"/>
      <c r="G3" s="305"/>
      <c r="H3" s="105" t="s">
        <v>701</v>
      </c>
      <c r="I3" s="105" t="s">
        <v>702</v>
      </c>
      <c r="K3" s="303" t="s">
        <v>880</v>
      </c>
      <c r="L3" s="304"/>
      <c r="M3" s="304"/>
      <c r="N3" s="305"/>
      <c r="O3" s="105" t="s">
        <v>502</v>
      </c>
      <c r="P3" s="105" t="s">
        <v>770</v>
      </c>
      <c r="Q3" s="105" t="s">
        <v>504</v>
      </c>
      <c r="R3" s="111">
        <v>37622</v>
      </c>
    </row>
    <row r="4" spans="1:18" x14ac:dyDescent="0.2">
      <c r="A4" s="324" t="s">
        <v>164</v>
      </c>
      <c r="B4" s="326"/>
      <c r="C4" s="319" t="s">
        <v>476</v>
      </c>
      <c r="D4" s="306" t="s">
        <v>704</v>
      </c>
      <c r="E4" s="307"/>
      <c r="F4" s="307"/>
      <c r="G4" s="307"/>
      <c r="H4" s="307"/>
      <c r="I4" s="308"/>
      <c r="K4" s="100" t="s">
        <v>1028</v>
      </c>
      <c r="L4" s="100"/>
      <c r="M4" s="100"/>
      <c r="N4" s="100"/>
      <c r="O4" s="100"/>
      <c r="P4" s="100"/>
      <c r="Q4" s="100"/>
      <c r="R4" s="100"/>
    </row>
    <row r="5" spans="1:18" x14ac:dyDescent="0.2">
      <c r="A5" s="403"/>
      <c r="B5" s="404"/>
      <c r="C5" s="402"/>
      <c r="D5" s="306" t="s">
        <v>705</v>
      </c>
      <c r="E5" s="308"/>
      <c r="F5" s="100" t="s">
        <v>1028</v>
      </c>
      <c r="G5" s="100" t="s">
        <v>1028</v>
      </c>
      <c r="H5" s="100" t="s">
        <v>1028</v>
      </c>
      <c r="I5" s="100"/>
      <c r="K5" s="319" t="s">
        <v>505</v>
      </c>
      <c r="L5" s="319" t="s">
        <v>506</v>
      </c>
      <c r="M5" s="337" t="s">
        <v>1025</v>
      </c>
      <c r="N5" s="313" t="s">
        <v>507</v>
      </c>
      <c r="O5" s="314"/>
      <c r="P5" s="313" t="s">
        <v>508</v>
      </c>
      <c r="Q5" s="314"/>
      <c r="R5" s="337" t="s">
        <v>508</v>
      </c>
    </row>
    <row r="6" spans="1:18" x14ac:dyDescent="0.2">
      <c r="A6" s="327"/>
      <c r="B6" s="329"/>
      <c r="C6" s="320"/>
      <c r="D6" s="306" t="s">
        <v>707</v>
      </c>
      <c r="E6" s="308"/>
      <c r="F6" s="100" t="s">
        <v>1028</v>
      </c>
      <c r="G6" s="100" t="s">
        <v>1028</v>
      </c>
      <c r="H6" s="100" t="s">
        <v>1028</v>
      </c>
      <c r="I6" s="100"/>
      <c r="K6" s="320"/>
      <c r="L6" s="320"/>
      <c r="M6" s="338"/>
      <c r="N6" s="93" t="s">
        <v>510</v>
      </c>
      <c r="O6" s="93" t="s">
        <v>511</v>
      </c>
      <c r="P6" s="93" t="s">
        <v>510</v>
      </c>
      <c r="Q6" s="93" t="s">
        <v>511</v>
      </c>
      <c r="R6" s="338"/>
    </row>
    <row r="7" spans="1:18" x14ac:dyDescent="0.2">
      <c r="A7" s="105" t="s">
        <v>1028</v>
      </c>
      <c r="B7" s="100"/>
      <c r="C7" s="100"/>
      <c r="D7" s="306" t="s">
        <v>708</v>
      </c>
      <c r="E7" s="308"/>
      <c r="F7" s="100" t="s">
        <v>1028</v>
      </c>
      <c r="G7" s="100"/>
      <c r="H7" s="100"/>
      <c r="I7" s="100"/>
      <c r="K7" s="100"/>
      <c r="L7" s="100" t="s">
        <v>950</v>
      </c>
      <c r="M7" s="105">
        <v>1</v>
      </c>
      <c r="N7" s="105">
        <v>1</v>
      </c>
      <c r="O7" s="105">
        <v>0</v>
      </c>
      <c r="P7" s="101">
        <f>'QUADRO 13'!L10</f>
        <v>59.592205888288085</v>
      </c>
      <c r="Q7" s="101">
        <f>'QUADRO 13'!K10</f>
        <v>18.662205888288085</v>
      </c>
      <c r="R7" s="134">
        <f>M7*N7*P7+M7*O7*Q7</f>
        <v>59.592205888288085</v>
      </c>
    </row>
    <row r="8" spans="1:18" x14ac:dyDescent="0.2">
      <c r="A8" s="105" t="s">
        <v>1028</v>
      </c>
      <c r="B8" s="100"/>
      <c r="C8" s="100" t="s">
        <v>1028</v>
      </c>
      <c r="D8" s="100" t="s">
        <v>1028</v>
      </c>
      <c r="E8" s="100"/>
      <c r="F8" s="100" t="s">
        <v>1028</v>
      </c>
      <c r="G8" s="100" t="s">
        <v>1028</v>
      </c>
      <c r="H8" s="100" t="s">
        <v>1028</v>
      </c>
      <c r="I8" s="100" t="s">
        <v>1028</v>
      </c>
      <c r="K8" s="100"/>
      <c r="L8" s="100" t="s">
        <v>1028</v>
      </c>
      <c r="M8" s="105" t="s">
        <v>1028</v>
      </c>
      <c r="N8" s="105" t="s">
        <v>1028</v>
      </c>
      <c r="O8" s="105" t="s">
        <v>1028</v>
      </c>
      <c r="P8" s="105"/>
      <c r="Q8" s="105"/>
      <c r="R8" s="105"/>
    </row>
    <row r="9" spans="1:18" x14ac:dyDescent="0.2">
      <c r="A9" s="105"/>
      <c r="B9" s="100"/>
      <c r="C9" s="100"/>
      <c r="D9" s="100"/>
      <c r="E9" s="100"/>
      <c r="F9" s="100"/>
      <c r="G9" s="100"/>
      <c r="H9" s="100"/>
      <c r="I9" s="100"/>
      <c r="K9" s="100"/>
      <c r="L9" s="100" t="s">
        <v>1028</v>
      </c>
      <c r="M9" s="105" t="s">
        <v>1028</v>
      </c>
      <c r="N9" s="105" t="s">
        <v>1028</v>
      </c>
      <c r="O9" s="105" t="s">
        <v>1028</v>
      </c>
      <c r="P9" s="105"/>
      <c r="Q9" s="105"/>
      <c r="R9" s="105"/>
    </row>
    <row r="10" spans="1:18" x14ac:dyDescent="0.2">
      <c r="A10" s="105" t="s">
        <v>709</v>
      </c>
      <c r="B10" s="100" t="s">
        <v>710</v>
      </c>
      <c r="C10" s="100" t="s">
        <v>1028</v>
      </c>
      <c r="D10" s="100"/>
      <c r="E10" s="100"/>
      <c r="F10" s="100"/>
      <c r="G10" s="100"/>
      <c r="H10" s="100"/>
      <c r="I10" s="100"/>
      <c r="K10" s="100"/>
      <c r="L10" s="100" t="s">
        <v>1028</v>
      </c>
      <c r="M10" s="105" t="s">
        <v>1028</v>
      </c>
      <c r="N10" s="105" t="s">
        <v>1028</v>
      </c>
      <c r="O10" s="105" t="s">
        <v>1028</v>
      </c>
      <c r="P10" s="105"/>
      <c r="Q10" s="105"/>
      <c r="R10" s="105"/>
    </row>
    <row r="11" spans="1:18" x14ac:dyDescent="0.2">
      <c r="A11" s="105" t="s">
        <v>711</v>
      </c>
      <c r="B11" s="100" t="s">
        <v>712</v>
      </c>
      <c r="C11" s="105" t="s">
        <v>713</v>
      </c>
      <c r="D11" s="105">
        <v>10</v>
      </c>
      <c r="E11" s="105">
        <v>10</v>
      </c>
      <c r="F11" s="100" t="s">
        <v>1028</v>
      </c>
      <c r="G11" s="100"/>
      <c r="H11" s="100"/>
      <c r="I11" s="100"/>
      <c r="K11" s="100"/>
      <c r="L11" s="100" t="s">
        <v>1028</v>
      </c>
      <c r="M11" s="105" t="s">
        <v>1028</v>
      </c>
      <c r="N11" s="105" t="s">
        <v>1028</v>
      </c>
      <c r="O11" s="105" t="s">
        <v>1028</v>
      </c>
      <c r="P11" s="105"/>
      <c r="Q11" s="105"/>
      <c r="R11" s="105"/>
    </row>
    <row r="12" spans="1:18" x14ac:dyDescent="0.2">
      <c r="A12" s="105" t="s">
        <v>714</v>
      </c>
      <c r="B12" s="100" t="s">
        <v>715</v>
      </c>
      <c r="C12" s="105" t="s">
        <v>1028</v>
      </c>
      <c r="D12" s="105" t="s">
        <v>1028</v>
      </c>
      <c r="E12" s="105"/>
      <c r="F12" s="100" t="s">
        <v>1028</v>
      </c>
      <c r="G12" s="100"/>
      <c r="H12" s="100"/>
      <c r="I12" s="100"/>
      <c r="K12" s="100"/>
      <c r="L12" s="100"/>
      <c r="M12" s="105"/>
      <c r="N12" s="105"/>
      <c r="O12" s="105"/>
      <c r="P12" s="105"/>
      <c r="Q12" s="105"/>
      <c r="R12" s="105"/>
    </row>
    <row r="13" spans="1:18" x14ac:dyDescent="0.2">
      <c r="A13" s="105" t="s">
        <v>716</v>
      </c>
      <c r="B13" s="100" t="s">
        <v>717</v>
      </c>
      <c r="C13" s="105" t="s">
        <v>232</v>
      </c>
      <c r="D13" s="105" t="s">
        <v>871</v>
      </c>
      <c r="E13" s="105"/>
      <c r="F13" s="100" t="s">
        <v>1028</v>
      </c>
      <c r="G13" s="100"/>
      <c r="H13" s="100"/>
      <c r="I13" s="100"/>
      <c r="K13" s="306" t="s">
        <v>516</v>
      </c>
      <c r="L13" s="307"/>
      <c r="M13" s="307"/>
      <c r="N13" s="307"/>
      <c r="O13" s="307"/>
      <c r="P13" s="307"/>
      <c r="Q13" s="308"/>
      <c r="R13" s="134">
        <f>SUM(R7:R12)</f>
        <v>59.592205888288085</v>
      </c>
    </row>
    <row r="14" spans="1:18" x14ac:dyDescent="0.2">
      <c r="A14" s="105" t="s">
        <v>718</v>
      </c>
      <c r="B14" s="100" t="s">
        <v>719</v>
      </c>
      <c r="C14" s="105"/>
      <c r="D14" s="105"/>
      <c r="E14" s="105"/>
      <c r="F14" s="100"/>
      <c r="G14" s="100"/>
      <c r="H14" s="100"/>
      <c r="I14" s="100"/>
      <c r="K14" s="100" t="s">
        <v>1028</v>
      </c>
      <c r="L14" s="100"/>
      <c r="M14" s="105"/>
      <c r="N14" s="105"/>
      <c r="O14" s="105"/>
      <c r="P14" s="105"/>
      <c r="Q14" s="105"/>
      <c r="R14" s="105"/>
    </row>
    <row r="15" spans="1:18" ht="12.75" customHeight="1" x14ac:dyDescent="0.2">
      <c r="A15" s="105" t="s">
        <v>720</v>
      </c>
      <c r="B15" s="100" t="s">
        <v>721</v>
      </c>
      <c r="C15" s="105" t="s">
        <v>1028</v>
      </c>
      <c r="D15" s="105"/>
      <c r="E15" s="105" t="s">
        <v>1189</v>
      </c>
      <c r="F15" s="100"/>
      <c r="G15" s="100" t="s">
        <v>1028</v>
      </c>
      <c r="H15" s="100"/>
      <c r="I15" s="100"/>
      <c r="K15" s="319" t="s">
        <v>505</v>
      </c>
      <c r="L15" s="324" t="s">
        <v>517</v>
      </c>
      <c r="M15" s="325"/>
      <c r="N15" s="326"/>
      <c r="O15" s="319" t="s">
        <v>1024</v>
      </c>
      <c r="P15" s="337" t="s">
        <v>1025</v>
      </c>
      <c r="Q15" s="337" t="s">
        <v>509</v>
      </c>
      <c r="R15" s="337" t="s">
        <v>508</v>
      </c>
    </row>
    <row r="16" spans="1:18" x14ac:dyDescent="0.2">
      <c r="A16" s="105" t="s">
        <v>722</v>
      </c>
      <c r="B16" s="100" t="s">
        <v>723</v>
      </c>
      <c r="C16" s="105"/>
      <c r="D16" s="105"/>
      <c r="E16" s="105"/>
      <c r="F16" s="100"/>
      <c r="G16" s="100"/>
      <c r="H16" s="100"/>
      <c r="I16" s="100"/>
      <c r="K16" s="320"/>
      <c r="L16" s="327"/>
      <c r="M16" s="328"/>
      <c r="N16" s="329"/>
      <c r="O16" s="320"/>
      <c r="P16" s="338"/>
      <c r="Q16" s="338"/>
      <c r="R16" s="338"/>
    </row>
    <row r="17" spans="1:18" x14ac:dyDescent="0.2">
      <c r="A17" s="105" t="s">
        <v>234</v>
      </c>
      <c r="B17" s="100" t="s">
        <v>724</v>
      </c>
      <c r="C17" s="105"/>
      <c r="D17" s="105"/>
      <c r="E17" s="105"/>
      <c r="F17" s="100"/>
      <c r="G17" s="100"/>
      <c r="H17" s="100"/>
      <c r="I17" s="100"/>
      <c r="K17" s="100"/>
      <c r="L17" s="100" t="s">
        <v>1028</v>
      </c>
      <c r="M17" s="100"/>
      <c r="N17" s="100"/>
      <c r="O17" s="100" t="s">
        <v>1028</v>
      </c>
      <c r="P17" s="100" t="s">
        <v>1028</v>
      </c>
      <c r="Q17" s="100"/>
      <c r="R17" s="100"/>
    </row>
    <row r="18" spans="1:18" x14ac:dyDescent="0.2">
      <c r="A18" s="105" t="s">
        <v>725</v>
      </c>
      <c r="B18" s="100" t="s">
        <v>726</v>
      </c>
      <c r="C18" s="105" t="s">
        <v>111</v>
      </c>
      <c r="D18" s="105">
        <v>0.83330000000000004</v>
      </c>
      <c r="E18" s="105">
        <v>0.83330000000000004</v>
      </c>
      <c r="F18" s="100" t="s">
        <v>1028</v>
      </c>
      <c r="G18" s="100" t="s">
        <v>1028</v>
      </c>
      <c r="H18" s="100"/>
      <c r="I18" s="100"/>
      <c r="K18" s="100"/>
      <c r="L18" s="100" t="s">
        <v>1028</v>
      </c>
      <c r="M18" s="100"/>
      <c r="N18" s="100"/>
      <c r="O18" s="100" t="s">
        <v>1028</v>
      </c>
      <c r="P18" s="100" t="s">
        <v>1028</v>
      </c>
      <c r="Q18" s="100"/>
      <c r="R18" s="100"/>
    </row>
    <row r="19" spans="1:18" x14ac:dyDescent="0.2">
      <c r="A19" s="105" t="s">
        <v>727</v>
      </c>
      <c r="B19" s="100" t="s">
        <v>728</v>
      </c>
      <c r="C19" s="105" t="s">
        <v>1028</v>
      </c>
      <c r="D19" s="105"/>
      <c r="E19" s="105" t="s">
        <v>1189</v>
      </c>
      <c r="F19" s="100"/>
      <c r="G19" s="100" t="s">
        <v>1028</v>
      </c>
      <c r="H19" s="100"/>
      <c r="I19" s="100"/>
      <c r="K19" s="100"/>
      <c r="L19" s="100" t="s">
        <v>1028</v>
      </c>
      <c r="M19" s="100"/>
      <c r="N19" s="100"/>
      <c r="O19" s="100" t="s">
        <v>1028</v>
      </c>
      <c r="P19" s="100" t="s">
        <v>1028</v>
      </c>
      <c r="Q19" s="100"/>
      <c r="R19" s="100"/>
    </row>
    <row r="20" spans="1:18" x14ac:dyDescent="0.2">
      <c r="A20" s="105" t="s">
        <v>729</v>
      </c>
      <c r="B20" s="100" t="s">
        <v>730</v>
      </c>
      <c r="C20" s="105" t="s">
        <v>1028</v>
      </c>
      <c r="D20" s="105"/>
      <c r="E20" s="105" t="s">
        <v>1028</v>
      </c>
      <c r="F20" s="100"/>
      <c r="G20" s="100" t="s">
        <v>1028</v>
      </c>
      <c r="H20" s="100"/>
      <c r="I20" s="100"/>
      <c r="K20" s="100"/>
      <c r="L20" s="100" t="s">
        <v>1028</v>
      </c>
      <c r="M20" s="100"/>
      <c r="N20" s="100"/>
      <c r="O20" s="100" t="s">
        <v>1189</v>
      </c>
      <c r="P20" s="100" t="s">
        <v>1028</v>
      </c>
      <c r="Q20" s="100"/>
      <c r="R20" s="100"/>
    </row>
    <row r="21" spans="1:18" x14ac:dyDescent="0.2">
      <c r="A21" s="105" t="s">
        <v>731</v>
      </c>
      <c r="B21" s="100" t="s">
        <v>732</v>
      </c>
      <c r="C21" s="105" t="s">
        <v>1028</v>
      </c>
      <c r="D21" s="105"/>
      <c r="E21" s="105" t="s">
        <v>1028</v>
      </c>
      <c r="F21" s="100"/>
      <c r="G21" s="100" t="s">
        <v>1028</v>
      </c>
      <c r="H21" s="100"/>
      <c r="I21" s="100"/>
      <c r="K21" s="100"/>
      <c r="L21" s="100" t="s">
        <v>1028</v>
      </c>
      <c r="M21" s="100"/>
      <c r="N21" s="100"/>
      <c r="O21" s="100" t="s">
        <v>1028</v>
      </c>
      <c r="P21" s="100" t="s">
        <v>1028</v>
      </c>
      <c r="Q21" s="100"/>
      <c r="R21" s="100"/>
    </row>
    <row r="22" spans="1:18" x14ac:dyDescent="0.2">
      <c r="A22" s="105" t="s">
        <v>1097</v>
      </c>
      <c r="B22" s="100" t="s">
        <v>733</v>
      </c>
      <c r="C22" s="105" t="s">
        <v>1028</v>
      </c>
      <c r="D22" s="105"/>
      <c r="E22" s="105" t="s">
        <v>1028</v>
      </c>
      <c r="F22" s="100"/>
      <c r="G22" s="100" t="s">
        <v>1028</v>
      </c>
      <c r="H22" s="100"/>
      <c r="I22" s="100"/>
      <c r="K22" s="306" t="s">
        <v>522</v>
      </c>
      <c r="L22" s="307"/>
      <c r="M22" s="307"/>
      <c r="N22" s="307"/>
      <c r="O22" s="307"/>
      <c r="P22" s="307"/>
      <c r="Q22" s="308"/>
      <c r="R22" s="101">
        <v>0</v>
      </c>
    </row>
    <row r="23" spans="1:18" x14ac:dyDescent="0.2">
      <c r="A23" s="105" t="s">
        <v>734</v>
      </c>
      <c r="B23" s="100" t="s">
        <v>735</v>
      </c>
      <c r="C23" s="105"/>
      <c r="D23" s="105"/>
      <c r="E23" s="105"/>
      <c r="F23" s="100"/>
      <c r="G23" s="100"/>
      <c r="H23" s="100"/>
      <c r="I23" s="100"/>
      <c r="K23" s="306" t="s">
        <v>1028</v>
      </c>
      <c r="L23" s="307"/>
      <c r="M23" s="307"/>
      <c r="N23" s="307"/>
      <c r="O23" s="307"/>
      <c r="P23" s="307"/>
      <c r="Q23" s="307"/>
      <c r="R23" s="308"/>
    </row>
    <row r="24" spans="1:18" x14ac:dyDescent="0.2">
      <c r="A24" s="105" t="s">
        <v>736</v>
      </c>
      <c r="B24" s="100" t="s">
        <v>737</v>
      </c>
      <c r="C24" s="105" t="s">
        <v>738</v>
      </c>
      <c r="D24" s="105" t="s">
        <v>1028</v>
      </c>
      <c r="E24" s="105">
        <v>5</v>
      </c>
      <c r="F24" s="100" t="s">
        <v>1028</v>
      </c>
      <c r="G24" s="100"/>
      <c r="H24" s="100"/>
      <c r="I24" s="100"/>
      <c r="K24" s="306" t="s">
        <v>523</v>
      </c>
      <c r="L24" s="308"/>
      <c r="M24" s="105" t="s">
        <v>951</v>
      </c>
      <c r="N24" s="100" t="s">
        <v>772</v>
      </c>
      <c r="O24" s="306" t="s">
        <v>525</v>
      </c>
      <c r="P24" s="307"/>
      <c r="Q24" s="308"/>
      <c r="R24" s="134">
        <f>R13+R22</f>
        <v>59.592205888288085</v>
      </c>
    </row>
    <row r="25" spans="1:18" x14ac:dyDescent="0.2">
      <c r="A25" s="105" t="s">
        <v>739</v>
      </c>
      <c r="B25" s="100" t="s">
        <v>740</v>
      </c>
      <c r="C25" s="105" t="s">
        <v>1028</v>
      </c>
      <c r="D25" s="105" t="s">
        <v>1028</v>
      </c>
      <c r="E25" s="105"/>
      <c r="F25" s="100" t="s">
        <v>1028</v>
      </c>
      <c r="G25" s="100"/>
      <c r="H25" s="100"/>
      <c r="I25" s="100"/>
      <c r="K25" s="306" t="s">
        <v>1028</v>
      </c>
      <c r="L25" s="307"/>
      <c r="M25" s="307"/>
      <c r="N25" s="307"/>
      <c r="O25" s="307"/>
      <c r="P25" s="307"/>
      <c r="Q25" s="307"/>
      <c r="R25" s="308"/>
    </row>
    <row r="26" spans="1:18" x14ac:dyDescent="0.2">
      <c r="A26" s="105" t="s">
        <v>741</v>
      </c>
      <c r="B26" s="100" t="s">
        <v>742</v>
      </c>
      <c r="C26" s="105" t="s">
        <v>1028</v>
      </c>
      <c r="D26" s="105" t="s">
        <v>1028</v>
      </c>
      <c r="E26" s="105"/>
      <c r="F26" s="100" t="s">
        <v>1028</v>
      </c>
      <c r="G26" s="100"/>
      <c r="H26" s="100"/>
      <c r="I26" s="100"/>
      <c r="K26" s="306" t="s">
        <v>526</v>
      </c>
      <c r="L26" s="307"/>
      <c r="M26" s="307"/>
      <c r="N26" s="307"/>
      <c r="O26" s="307"/>
      <c r="P26" s="307"/>
      <c r="Q26" s="308"/>
      <c r="R26" s="100" t="s">
        <v>1163</v>
      </c>
    </row>
    <row r="27" spans="1:18" x14ac:dyDescent="0.2">
      <c r="A27" s="105" t="s">
        <v>743</v>
      </c>
      <c r="B27" s="100" t="s">
        <v>744</v>
      </c>
      <c r="C27" s="105" t="s">
        <v>1028</v>
      </c>
      <c r="D27" s="105" t="s">
        <v>1028</v>
      </c>
      <c r="E27" s="105"/>
      <c r="F27" s="100" t="s">
        <v>1028</v>
      </c>
      <c r="G27" s="100"/>
      <c r="H27" s="100"/>
      <c r="I27" s="100"/>
      <c r="K27" s="100" t="s">
        <v>1028</v>
      </c>
      <c r="L27" s="100"/>
      <c r="M27" s="100"/>
      <c r="N27" s="100"/>
      <c r="O27" s="100"/>
      <c r="P27" s="100"/>
      <c r="Q27" s="100"/>
      <c r="R27" s="100"/>
    </row>
    <row r="28" spans="1:18" x14ac:dyDescent="0.2">
      <c r="A28" s="105" t="s">
        <v>745</v>
      </c>
      <c r="B28" s="100" t="s">
        <v>746</v>
      </c>
      <c r="C28" s="105" t="s">
        <v>747</v>
      </c>
      <c r="D28" s="105">
        <v>30</v>
      </c>
      <c r="E28" s="105" t="s">
        <v>1028</v>
      </c>
      <c r="F28" s="100" t="s">
        <v>1028</v>
      </c>
      <c r="G28" s="100" t="s">
        <v>1028</v>
      </c>
      <c r="H28" s="100"/>
      <c r="I28" s="100"/>
      <c r="K28" s="319" t="s">
        <v>505</v>
      </c>
      <c r="L28" s="324" t="s">
        <v>527</v>
      </c>
      <c r="M28" s="325"/>
      <c r="N28" s="326"/>
      <c r="O28" s="319" t="s">
        <v>1024</v>
      </c>
      <c r="P28" s="337" t="s">
        <v>1025</v>
      </c>
      <c r="Q28" s="337" t="s">
        <v>509</v>
      </c>
      <c r="R28" s="337" t="s">
        <v>269</v>
      </c>
    </row>
    <row r="29" spans="1:18" x14ac:dyDescent="0.2">
      <c r="A29" s="105" t="s">
        <v>748</v>
      </c>
      <c r="B29" s="100" t="s">
        <v>749</v>
      </c>
      <c r="C29" s="105" t="s">
        <v>1028</v>
      </c>
      <c r="D29" s="105"/>
      <c r="E29" s="105"/>
      <c r="F29" s="100"/>
      <c r="G29" s="100" t="s">
        <v>1028</v>
      </c>
      <c r="H29" s="100"/>
      <c r="I29" s="100"/>
      <c r="K29" s="320"/>
      <c r="L29" s="327"/>
      <c r="M29" s="328"/>
      <c r="N29" s="329"/>
      <c r="O29" s="320"/>
      <c r="P29" s="338"/>
      <c r="Q29" s="338"/>
      <c r="R29" s="338"/>
    </row>
    <row r="30" spans="1:18" x14ac:dyDescent="0.2">
      <c r="A30" s="105"/>
      <c r="B30" s="100"/>
      <c r="C30" s="105"/>
      <c r="D30" s="105"/>
      <c r="E30" s="105"/>
      <c r="F30" s="100"/>
      <c r="G30" s="100"/>
      <c r="H30" s="100"/>
      <c r="I30" s="100"/>
      <c r="K30" s="100"/>
      <c r="L30" s="100" t="s">
        <v>1028</v>
      </c>
      <c r="M30" s="100"/>
      <c r="N30" s="100"/>
      <c r="O30" s="100"/>
      <c r="P30" s="100"/>
      <c r="Q30" s="100"/>
      <c r="R30" s="100"/>
    </row>
    <row r="31" spans="1:18" x14ac:dyDescent="0.2">
      <c r="A31" s="105"/>
      <c r="B31" s="100"/>
      <c r="C31" s="105"/>
      <c r="D31" s="105"/>
      <c r="E31" s="105"/>
      <c r="F31" s="100"/>
      <c r="G31" s="100"/>
      <c r="H31" s="100"/>
      <c r="I31" s="100"/>
      <c r="K31" s="100"/>
      <c r="L31" s="100" t="s">
        <v>1028</v>
      </c>
      <c r="M31" s="100"/>
      <c r="N31" s="100"/>
      <c r="O31" s="100"/>
      <c r="P31" s="100"/>
      <c r="Q31" s="100"/>
      <c r="R31" s="100"/>
    </row>
    <row r="32" spans="1:18" x14ac:dyDescent="0.2">
      <c r="A32" s="105" t="s">
        <v>750</v>
      </c>
      <c r="B32" s="100"/>
      <c r="C32" s="100"/>
      <c r="D32" s="100"/>
      <c r="E32" s="100"/>
      <c r="F32" s="100"/>
      <c r="G32" s="100"/>
      <c r="H32" s="100"/>
      <c r="I32" s="100"/>
      <c r="K32" s="100"/>
      <c r="L32" s="100" t="s">
        <v>1028</v>
      </c>
      <c r="M32" s="100"/>
      <c r="N32" s="100"/>
      <c r="O32" s="100"/>
      <c r="P32" s="100"/>
      <c r="Q32" s="100"/>
      <c r="R32" s="100"/>
    </row>
    <row r="33" spans="1:18" x14ac:dyDescent="0.2">
      <c r="A33" s="303" t="s">
        <v>499</v>
      </c>
      <c r="B33" s="305"/>
      <c r="C33" s="306" t="s">
        <v>540</v>
      </c>
      <c r="D33" s="307"/>
      <c r="E33" s="307"/>
      <c r="F33" s="307"/>
      <c r="G33" s="307"/>
      <c r="H33" s="307"/>
      <c r="I33" s="308"/>
      <c r="K33" s="100"/>
      <c r="L33" s="100" t="s">
        <v>1028</v>
      </c>
      <c r="M33" s="100"/>
      <c r="N33" s="100"/>
      <c r="O33" s="100"/>
      <c r="P33" s="100"/>
      <c r="Q33" s="100"/>
      <c r="R33" s="100"/>
    </row>
    <row r="34" spans="1:18" x14ac:dyDescent="0.2">
      <c r="A34" s="100" t="s">
        <v>751</v>
      </c>
      <c r="B34" s="100"/>
      <c r="C34" s="100"/>
      <c r="D34" s="100"/>
      <c r="E34" s="100"/>
      <c r="F34" s="100"/>
      <c r="G34" s="100"/>
      <c r="H34" s="100"/>
      <c r="I34" s="100"/>
      <c r="K34" s="100"/>
      <c r="L34" s="100" t="s">
        <v>1028</v>
      </c>
      <c r="M34" s="100"/>
      <c r="N34" s="100"/>
      <c r="O34" s="100"/>
      <c r="P34" s="100"/>
      <c r="Q34" s="100"/>
      <c r="R34" s="100"/>
    </row>
    <row r="35" spans="1:18" x14ac:dyDescent="0.2">
      <c r="A35" s="306" t="s">
        <v>758</v>
      </c>
      <c r="B35" s="307"/>
      <c r="C35" s="308"/>
      <c r="D35" s="100"/>
      <c r="E35" s="100"/>
      <c r="F35" s="100"/>
      <c r="G35" s="100"/>
      <c r="H35" s="100"/>
      <c r="I35" s="100"/>
      <c r="K35" s="306" t="s">
        <v>528</v>
      </c>
      <c r="L35" s="307"/>
      <c r="M35" s="307"/>
      <c r="N35" s="307"/>
      <c r="O35" s="307"/>
      <c r="P35" s="307"/>
      <c r="Q35" s="308"/>
      <c r="R35" s="101">
        <v>0</v>
      </c>
    </row>
    <row r="36" spans="1:18" x14ac:dyDescent="0.2">
      <c r="A36" s="303" t="s">
        <v>753</v>
      </c>
      <c r="B36" s="304"/>
      <c r="C36" s="305"/>
      <c r="D36" s="100"/>
      <c r="E36" s="100"/>
      <c r="F36" s="100"/>
      <c r="G36" s="100"/>
      <c r="H36" s="100"/>
      <c r="I36" s="100"/>
      <c r="K36" s="337" t="s">
        <v>505</v>
      </c>
      <c r="L36" s="339" t="s">
        <v>529</v>
      </c>
      <c r="M36" s="340"/>
      <c r="N36" s="341"/>
      <c r="O36" s="337" t="s">
        <v>1025</v>
      </c>
      <c r="P36" s="155" t="s">
        <v>530</v>
      </c>
      <c r="Q36" s="337" t="s">
        <v>509</v>
      </c>
      <c r="R36" s="337" t="s">
        <v>269</v>
      </c>
    </row>
    <row r="37" spans="1:18" x14ac:dyDescent="0.2">
      <c r="A37" s="306" t="s">
        <v>758</v>
      </c>
      <c r="B37" s="307"/>
      <c r="C37" s="308"/>
      <c r="D37" s="100"/>
      <c r="E37" s="100"/>
      <c r="F37" s="100"/>
      <c r="G37" s="100"/>
      <c r="H37" s="100"/>
      <c r="I37" s="100"/>
      <c r="K37" s="338"/>
      <c r="L37" s="342"/>
      <c r="M37" s="343"/>
      <c r="N37" s="344"/>
      <c r="O37" s="338"/>
      <c r="P37" s="155" t="s">
        <v>162</v>
      </c>
      <c r="Q37" s="338"/>
      <c r="R37" s="338"/>
    </row>
    <row r="38" spans="1:18" x14ac:dyDescent="0.2">
      <c r="A38" s="303" t="s">
        <v>947</v>
      </c>
      <c r="B38" s="304"/>
      <c r="C38" s="305"/>
      <c r="D38" s="105" t="s">
        <v>754</v>
      </c>
      <c r="E38" s="105" t="s">
        <v>948</v>
      </c>
      <c r="F38" s="100" t="s">
        <v>1028</v>
      </c>
      <c r="G38" s="100" t="s">
        <v>1028</v>
      </c>
      <c r="H38" s="100" t="s">
        <v>1028</v>
      </c>
      <c r="I38" s="100" t="s">
        <v>1028</v>
      </c>
      <c r="K38" s="100"/>
      <c r="L38" s="100" t="s">
        <v>1028</v>
      </c>
      <c r="M38" s="100"/>
      <c r="N38" s="100"/>
      <c r="O38" s="100"/>
      <c r="P38" s="100"/>
      <c r="Q38" s="100"/>
      <c r="R38" s="100"/>
    </row>
    <row r="39" spans="1:18" x14ac:dyDescent="0.2">
      <c r="A39" s="306" t="s">
        <v>758</v>
      </c>
      <c r="B39" s="307"/>
      <c r="C39" s="308"/>
      <c r="D39" s="100"/>
      <c r="E39" s="100"/>
      <c r="F39" s="100"/>
      <c r="G39" s="100"/>
      <c r="H39" s="100"/>
      <c r="I39" s="100"/>
      <c r="K39" s="100"/>
      <c r="L39" s="100" t="s">
        <v>1028</v>
      </c>
      <c r="M39" s="100"/>
      <c r="N39" s="100"/>
      <c r="O39" s="100"/>
      <c r="P39" s="100"/>
      <c r="Q39" s="100"/>
      <c r="R39" s="100"/>
    </row>
    <row r="40" spans="1:18" x14ac:dyDescent="0.2">
      <c r="A40" s="306" t="s">
        <v>758</v>
      </c>
      <c r="B40" s="307"/>
      <c r="C40" s="308"/>
      <c r="D40" s="100"/>
      <c r="E40" s="100"/>
      <c r="F40" s="100"/>
      <c r="G40" s="100"/>
      <c r="H40" s="100"/>
      <c r="I40" s="100"/>
      <c r="K40" s="100"/>
      <c r="L40" s="100" t="s">
        <v>1028</v>
      </c>
      <c r="M40" s="100"/>
      <c r="N40" s="100"/>
      <c r="O40" s="100"/>
      <c r="P40" s="100"/>
      <c r="Q40" s="100"/>
      <c r="R40" s="100"/>
    </row>
    <row r="41" spans="1:18" x14ac:dyDescent="0.2">
      <c r="A41" s="306" t="s">
        <v>758</v>
      </c>
      <c r="B41" s="307"/>
      <c r="C41" s="308"/>
      <c r="D41" s="100"/>
      <c r="E41" s="100"/>
      <c r="F41" s="100"/>
      <c r="G41" s="100"/>
      <c r="H41" s="100"/>
      <c r="I41" s="100"/>
      <c r="K41" s="100"/>
      <c r="L41" s="100" t="s">
        <v>1189</v>
      </c>
      <c r="M41" s="100"/>
      <c r="N41" s="100"/>
      <c r="O41" s="100"/>
      <c r="P41" s="100"/>
      <c r="Q41" s="100"/>
      <c r="R41" s="100"/>
    </row>
    <row r="42" spans="1:18" x14ac:dyDescent="0.2">
      <c r="A42" s="306" t="s">
        <v>758</v>
      </c>
      <c r="B42" s="307"/>
      <c r="C42" s="308"/>
      <c r="D42" s="100"/>
      <c r="E42" s="100"/>
      <c r="F42" s="100"/>
      <c r="G42" s="100"/>
      <c r="H42" s="100"/>
      <c r="I42" s="100"/>
      <c r="K42" s="100"/>
      <c r="L42" s="100" t="s">
        <v>1028</v>
      </c>
      <c r="M42" s="100"/>
      <c r="N42" s="100"/>
      <c r="O42" s="100"/>
      <c r="P42" s="100"/>
      <c r="Q42" s="100"/>
      <c r="R42" s="100"/>
    </row>
    <row r="43" spans="1:18" x14ac:dyDescent="0.2">
      <c r="A43" s="306" t="s">
        <v>757</v>
      </c>
      <c r="B43" s="307"/>
      <c r="C43" s="308"/>
      <c r="D43" s="105">
        <f>(60*D11*D18)/(60*2/D28)</f>
        <v>124.995</v>
      </c>
      <c r="E43" s="105">
        <f>(60*E11*E18)/(E24)</f>
        <v>99.996000000000009</v>
      </c>
      <c r="F43" s="100" t="s">
        <v>1028</v>
      </c>
      <c r="G43" s="100" t="s">
        <v>1028</v>
      </c>
      <c r="H43" s="100"/>
      <c r="I43" s="100"/>
      <c r="K43" s="306" t="s">
        <v>535</v>
      </c>
      <c r="L43" s="307"/>
      <c r="M43" s="307"/>
      <c r="N43" s="307"/>
      <c r="O43" s="307"/>
      <c r="P43" s="307"/>
      <c r="Q43" s="308"/>
      <c r="R43" s="101">
        <v>0</v>
      </c>
    </row>
    <row r="44" spans="1:18" x14ac:dyDescent="0.2">
      <c r="A44" s="306" t="s">
        <v>758</v>
      </c>
      <c r="B44" s="307"/>
      <c r="C44" s="308"/>
      <c r="D44" s="105"/>
      <c r="E44" s="105"/>
      <c r="F44" s="100"/>
      <c r="G44" s="100"/>
      <c r="H44" s="100"/>
      <c r="I44" s="100"/>
      <c r="K44" s="306" t="s">
        <v>1028</v>
      </c>
      <c r="L44" s="307"/>
      <c r="M44" s="307"/>
      <c r="N44" s="307"/>
      <c r="O44" s="307"/>
      <c r="P44" s="307"/>
      <c r="Q44" s="307"/>
      <c r="R44" s="308"/>
    </row>
    <row r="45" spans="1:18" x14ac:dyDescent="0.2">
      <c r="A45" s="306" t="s">
        <v>759</v>
      </c>
      <c r="B45" s="307"/>
      <c r="C45" s="308"/>
      <c r="D45" s="105"/>
      <c r="E45" s="105"/>
      <c r="F45" s="100"/>
      <c r="G45" s="100"/>
      <c r="H45" s="100"/>
      <c r="I45" s="100"/>
      <c r="K45" s="306" t="s">
        <v>536</v>
      </c>
      <c r="L45" s="307"/>
      <c r="M45" s="307"/>
      <c r="N45" s="307"/>
      <c r="O45" s="307"/>
      <c r="P45" s="307"/>
      <c r="Q45" s="308"/>
      <c r="R45" s="100" t="str">
        <f>R26</f>
        <v>0,48X + 0,60</v>
      </c>
    </row>
    <row r="46" spans="1:18" x14ac:dyDescent="0.2">
      <c r="A46" s="306" t="s">
        <v>760</v>
      </c>
      <c r="B46" s="307"/>
      <c r="C46" s="308"/>
      <c r="D46" s="105">
        <v>1</v>
      </c>
      <c r="E46" s="105">
        <v>1</v>
      </c>
      <c r="F46" s="100" t="s">
        <v>1028</v>
      </c>
      <c r="G46" s="100" t="s">
        <v>1028</v>
      </c>
      <c r="H46" s="100" t="s">
        <v>1028</v>
      </c>
      <c r="I46" s="100"/>
      <c r="K46" s="306" t="s">
        <v>1028</v>
      </c>
      <c r="L46" s="307"/>
      <c r="M46" s="307"/>
      <c r="N46" s="307"/>
      <c r="O46" s="307"/>
      <c r="P46" s="307"/>
      <c r="Q46" s="307"/>
      <c r="R46" s="308"/>
    </row>
    <row r="47" spans="1:18" x14ac:dyDescent="0.2">
      <c r="A47" s="306" t="s">
        <v>761</v>
      </c>
      <c r="B47" s="307"/>
      <c r="C47" s="308"/>
      <c r="D47" s="105"/>
      <c r="E47" s="105"/>
      <c r="F47" s="100"/>
      <c r="G47" s="100"/>
      <c r="H47" s="100"/>
      <c r="I47" s="100"/>
      <c r="K47" s="306" t="s">
        <v>1028</v>
      </c>
      <c r="L47" s="307"/>
      <c r="M47" s="307"/>
      <c r="N47" s="307"/>
      <c r="O47" s="307"/>
      <c r="P47" s="307"/>
      <c r="Q47" s="307"/>
      <c r="R47" s="308"/>
    </row>
    <row r="48" spans="1:18" x14ac:dyDescent="0.2">
      <c r="A48" s="306" t="s">
        <v>762</v>
      </c>
      <c r="B48" s="307"/>
      <c r="C48" s="308"/>
      <c r="D48" s="105"/>
      <c r="E48" s="105"/>
      <c r="F48" s="100"/>
      <c r="G48" s="100"/>
      <c r="H48" s="100"/>
      <c r="I48" s="100"/>
      <c r="K48" s="306" t="s">
        <v>752</v>
      </c>
      <c r="L48" s="308"/>
      <c r="M48" s="100"/>
      <c r="N48" s="100"/>
      <c r="O48" s="306" t="s">
        <v>537</v>
      </c>
      <c r="P48" s="308"/>
      <c r="Q48" s="100"/>
      <c r="R48" s="100" t="s">
        <v>1028</v>
      </c>
    </row>
    <row r="49" spans="1:18" x14ac:dyDescent="0.2">
      <c r="A49" s="306" t="s">
        <v>763</v>
      </c>
      <c r="B49" s="307"/>
      <c r="C49" s="308"/>
      <c r="D49" s="105">
        <v>1</v>
      </c>
      <c r="E49" s="105">
        <v>1</v>
      </c>
      <c r="F49" s="100" t="s">
        <v>1028</v>
      </c>
      <c r="G49" s="100" t="s">
        <v>1028</v>
      </c>
      <c r="H49" s="100" t="s">
        <v>1028</v>
      </c>
      <c r="I49" s="100"/>
      <c r="K49" s="306" t="s">
        <v>1028</v>
      </c>
      <c r="L49" s="307"/>
      <c r="M49" s="307"/>
      <c r="N49" s="307"/>
      <c r="O49" s="307"/>
      <c r="P49" s="307"/>
      <c r="Q49" s="307"/>
      <c r="R49" s="308"/>
    </row>
    <row r="50" spans="1:18" x14ac:dyDescent="0.2">
      <c r="A50" s="303" t="s">
        <v>764</v>
      </c>
      <c r="B50" s="304"/>
      <c r="C50" s="305"/>
      <c r="D50" s="105"/>
      <c r="E50" s="105"/>
      <c r="F50" s="100"/>
      <c r="G50" s="100"/>
      <c r="H50" s="100"/>
      <c r="I50" s="100"/>
      <c r="K50" s="306" t="s">
        <v>1028</v>
      </c>
      <c r="L50" s="307"/>
      <c r="M50" s="307"/>
      <c r="N50" s="307"/>
      <c r="O50" s="307"/>
      <c r="P50" s="307"/>
      <c r="Q50" s="307"/>
      <c r="R50" s="308"/>
    </row>
    <row r="51" spans="1:18" x14ac:dyDescent="0.2">
      <c r="A51" s="306" t="s">
        <v>765</v>
      </c>
      <c r="B51" s="307"/>
      <c r="C51" s="308"/>
      <c r="D51" s="105">
        <v>0</v>
      </c>
      <c r="E51" s="105">
        <v>0</v>
      </c>
      <c r="F51" s="100" t="s">
        <v>1028</v>
      </c>
      <c r="G51" s="100" t="s">
        <v>1028</v>
      </c>
      <c r="H51" s="100" t="s">
        <v>1028</v>
      </c>
      <c r="I51" s="100"/>
      <c r="K51" s="306" t="s">
        <v>773</v>
      </c>
      <c r="L51" s="307"/>
      <c r="M51" s="307"/>
      <c r="N51" s="307"/>
      <c r="O51" s="307"/>
      <c r="P51" s="307"/>
      <c r="Q51" s="308"/>
      <c r="R51" s="100" t="s">
        <v>1028</v>
      </c>
    </row>
    <row r="52" spans="1:18" x14ac:dyDescent="0.2">
      <c r="A52" s="306" t="s">
        <v>759</v>
      </c>
      <c r="B52" s="307"/>
      <c r="C52" s="308"/>
      <c r="D52" s="105"/>
      <c r="E52" s="105"/>
      <c r="F52" s="100"/>
      <c r="G52" s="100"/>
      <c r="H52" s="100"/>
      <c r="I52" s="100"/>
      <c r="K52" s="306" t="s">
        <v>1028</v>
      </c>
      <c r="L52" s="307"/>
      <c r="M52" s="307"/>
      <c r="N52" s="307"/>
      <c r="O52" s="307"/>
      <c r="P52" s="307"/>
      <c r="Q52" s="307"/>
      <c r="R52" s="308"/>
    </row>
    <row r="53" spans="1:18" x14ac:dyDescent="0.2">
      <c r="A53" s="306" t="s">
        <v>766</v>
      </c>
      <c r="B53" s="307"/>
      <c r="C53" s="308"/>
      <c r="D53" s="105"/>
      <c r="E53" s="105"/>
      <c r="F53" s="100"/>
      <c r="G53" s="100"/>
      <c r="H53" s="100"/>
      <c r="I53" s="100"/>
      <c r="K53" s="303" t="s">
        <v>499</v>
      </c>
      <c r="L53" s="304"/>
      <c r="M53" s="304"/>
      <c r="N53" s="304"/>
      <c r="O53" s="304"/>
      <c r="P53" s="304"/>
      <c r="Q53" s="304"/>
      <c r="R53" s="305"/>
    </row>
    <row r="54" spans="1:18" x14ac:dyDescent="0.2">
      <c r="A54" s="309" t="s">
        <v>767</v>
      </c>
      <c r="B54" s="310"/>
      <c r="C54" s="311"/>
      <c r="D54" s="156">
        <f>D43*D46*D49+D43*D46*D51</f>
        <v>124.995</v>
      </c>
      <c r="E54" s="156">
        <f>E43*E46*E49+E43*E46*E51</f>
        <v>99.996000000000009</v>
      </c>
      <c r="F54" s="100"/>
      <c r="G54" s="100"/>
      <c r="H54" s="100"/>
      <c r="I54" s="100"/>
      <c r="K54" s="303" t="s">
        <v>883</v>
      </c>
      <c r="L54" s="304"/>
      <c r="M54" s="304"/>
      <c r="N54" s="304"/>
      <c r="O54" s="304"/>
      <c r="P54" s="304"/>
      <c r="Q54" s="304"/>
      <c r="R54" s="305"/>
    </row>
    <row r="55" spans="1:18" x14ac:dyDescent="0.2">
      <c r="A55" t="s">
        <v>762</v>
      </c>
      <c r="K55" s="303" t="s">
        <v>884</v>
      </c>
      <c r="L55" s="304"/>
      <c r="M55" s="304"/>
      <c r="N55" s="304"/>
      <c r="O55" s="304"/>
      <c r="P55" s="304"/>
      <c r="Q55" s="304"/>
      <c r="R55" s="305"/>
    </row>
    <row r="56" spans="1:18" x14ac:dyDescent="0.2">
      <c r="K56" s="303" t="s">
        <v>165</v>
      </c>
      <c r="L56" s="304"/>
      <c r="M56" s="304"/>
      <c r="N56" s="304"/>
      <c r="O56" s="304"/>
      <c r="P56" s="304"/>
      <c r="Q56" s="304"/>
      <c r="R56" s="305"/>
    </row>
  </sheetData>
  <mergeCells count="80">
    <mergeCell ref="D6:E6"/>
    <mergeCell ref="A4:B6"/>
    <mergeCell ref="C4:C6"/>
    <mergeCell ref="A1:I1"/>
    <mergeCell ref="A2:I2"/>
    <mergeCell ref="A3:G3"/>
    <mergeCell ref="D4:I4"/>
    <mergeCell ref="D5:E5"/>
    <mergeCell ref="A53:C53"/>
    <mergeCell ref="A48:C48"/>
    <mergeCell ref="A47:C47"/>
    <mergeCell ref="A44:C44"/>
    <mergeCell ref="D7:E7"/>
    <mergeCell ref="K1:R1"/>
    <mergeCell ref="K2:R2"/>
    <mergeCell ref="K3:N3"/>
    <mergeCell ref="N5:O5"/>
    <mergeCell ref="P5:Q5"/>
    <mergeCell ref="K5:K6"/>
    <mergeCell ref="L5:L6"/>
    <mergeCell ref="M5:M6"/>
    <mergeCell ref="Q28:Q29"/>
    <mergeCell ref="K13:Q13"/>
    <mergeCell ref="K22:Q22"/>
    <mergeCell ref="O24:Q24"/>
    <mergeCell ref="K24:L24"/>
    <mergeCell ref="O15:O16"/>
    <mergeCell ref="P15:P16"/>
    <mergeCell ref="Q15:Q16"/>
    <mergeCell ref="K15:K16"/>
    <mergeCell ref="L15:N16"/>
    <mergeCell ref="K55:R55"/>
    <mergeCell ref="K56:R56"/>
    <mergeCell ref="C33:I33"/>
    <mergeCell ref="K48:L48"/>
    <mergeCell ref="O48:P48"/>
    <mergeCell ref="K51:Q51"/>
    <mergeCell ref="K53:R53"/>
    <mergeCell ref="A49:C49"/>
    <mergeCell ref="A50:C50"/>
    <mergeCell ref="A51:C51"/>
    <mergeCell ref="Q36:Q37"/>
    <mergeCell ref="A54:C54"/>
    <mergeCell ref="A36:C36"/>
    <mergeCell ref="A38:C38"/>
    <mergeCell ref="A43:C43"/>
    <mergeCell ref="A46:C46"/>
    <mergeCell ref="A33:B33"/>
    <mergeCell ref="K52:R52"/>
    <mergeCell ref="K50:R50"/>
    <mergeCell ref="K49:R49"/>
    <mergeCell ref="K47:R47"/>
    <mergeCell ref="A45:C45"/>
    <mergeCell ref="A42:C42"/>
    <mergeCell ref="A41:C41"/>
    <mergeCell ref="A40:C40"/>
    <mergeCell ref="A39:C39"/>
    <mergeCell ref="A37:C37"/>
    <mergeCell ref="A52:C52"/>
    <mergeCell ref="K43:Q43"/>
    <mergeCell ref="K45:Q45"/>
    <mergeCell ref="L36:N37"/>
    <mergeCell ref="O36:O37"/>
    <mergeCell ref="A35:C35"/>
    <mergeCell ref="K54:R54"/>
    <mergeCell ref="R28:R29"/>
    <mergeCell ref="R15:R16"/>
    <mergeCell ref="R5:R6"/>
    <mergeCell ref="K25:R25"/>
    <mergeCell ref="K23:R23"/>
    <mergeCell ref="K28:K29"/>
    <mergeCell ref="L28:N29"/>
    <mergeCell ref="O28:O29"/>
    <mergeCell ref="P28:P29"/>
    <mergeCell ref="K26:Q26"/>
    <mergeCell ref="K46:R46"/>
    <mergeCell ref="K44:R44"/>
    <mergeCell ref="K36:K37"/>
    <mergeCell ref="R36:R37"/>
    <mergeCell ref="K35:Q35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J17" sqref="J17"/>
    </sheetView>
  </sheetViews>
  <sheetFormatPr defaultColWidth="11.42578125" defaultRowHeight="12.75" x14ac:dyDescent="0.2"/>
  <cols>
    <col min="1" max="1" width="28.28515625" bestFit="1" customWidth="1"/>
    <col min="2" max="6" width="11.42578125" customWidth="1"/>
    <col min="7" max="7" width="25.7109375" customWidth="1"/>
  </cols>
  <sheetData>
    <row r="1" spans="1:7" x14ac:dyDescent="0.2">
      <c r="A1" s="309" t="s">
        <v>975</v>
      </c>
      <c r="B1" s="310"/>
      <c r="C1" s="310"/>
      <c r="D1" s="310"/>
      <c r="E1" s="310"/>
      <c r="F1" s="310"/>
      <c r="G1" s="311"/>
    </row>
    <row r="2" spans="1:7" x14ac:dyDescent="0.2">
      <c r="A2" s="105" t="s">
        <v>976</v>
      </c>
      <c r="B2" s="303" t="s">
        <v>977</v>
      </c>
      <c r="C2" s="304"/>
      <c r="D2" s="304"/>
      <c r="E2" s="304"/>
      <c r="F2" s="304"/>
      <c r="G2" s="305"/>
    </row>
    <row r="3" spans="1:7" x14ac:dyDescent="0.2">
      <c r="A3" s="100" t="s">
        <v>978</v>
      </c>
      <c r="B3" s="105" t="s">
        <v>979</v>
      </c>
      <c r="C3" s="105" t="s">
        <v>980</v>
      </c>
      <c r="D3" s="105" t="s">
        <v>981</v>
      </c>
      <c r="E3" s="105" t="s">
        <v>982</v>
      </c>
      <c r="F3" s="105"/>
      <c r="G3" s="105" t="s">
        <v>983</v>
      </c>
    </row>
    <row r="4" spans="1:7" x14ac:dyDescent="0.2">
      <c r="A4" s="100" t="s">
        <v>984</v>
      </c>
      <c r="B4" s="100" t="s">
        <v>1028</v>
      </c>
      <c r="C4" s="100" t="s">
        <v>1028</v>
      </c>
      <c r="D4" s="100"/>
      <c r="E4" s="100"/>
      <c r="F4" s="100"/>
      <c r="G4" s="105" t="s">
        <v>1028</v>
      </c>
    </row>
    <row r="5" spans="1:7" x14ac:dyDescent="0.2">
      <c r="A5" s="100" t="s">
        <v>985</v>
      </c>
      <c r="B5" s="100"/>
      <c r="C5" s="100" t="s">
        <v>1028</v>
      </c>
      <c r="D5" s="100" t="s">
        <v>1028</v>
      </c>
      <c r="E5" s="100"/>
      <c r="F5" s="100"/>
      <c r="G5" s="105" t="s">
        <v>1028</v>
      </c>
    </row>
    <row r="6" spans="1:7" x14ac:dyDescent="0.2">
      <c r="A6" s="100" t="s">
        <v>986</v>
      </c>
      <c r="B6" s="101">
        <v>27901.200000000001</v>
      </c>
      <c r="C6" s="101">
        <f>B6</f>
        <v>27901.200000000001</v>
      </c>
      <c r="D6" s="101">
        <f>C6</f>
        <v>27901.200000000001</v>
      </c>
      <c r="E6" s="105"/>
      <c r="F6" s="105"/>
      <c r="G6" s="101">
        <f>SUM(B6:F6)</f>
        <v>83703.600000000006</v>
      </c>
    </row>
    <row r="7" spans="1:7" x14ac:dyDescent="0.2">
      <c r="A7" s="100" t="s">
        <v>987</v>
      </c>
      <c r="B7" s="105"/>
      <c r="C7" s="101">
        <f>C6*1.1</f>
        <v>30691.320000000003</v>
      </c>
      <c r="D7" s="101">
        <f>C7</f>
        <v>30691.320000000003</v>
      </c>
      <c r="E7" s="101">
        <v>53709</v>
      </c>
      <c r="F7" s="105"/>
      <c r="G7" s="101">
        <f>SUM(B7:F7)</f>
        <v>115091.64000000001</v>
      </c>
    </row>
    <row r="8" spans="1:7" x14ac:dyDescent="0.2">
      <c r="A8" s="100"/>
      <c r="B8" s="105"/>
      <c r="C8" s="105"/>
      <c r="D8" s="105"/>
      <c r="E8" s="105"/>
      <c r="F8" s="105"/>
      <c r="G8" s="105"/>
    </row>
    <row r="9" spans="1:7" x14ac:dyDescent="0.2">
      <c r="A9" s="100" t="s">
        <v>988</v>
      </c>
      <c r="B9" s="105"/>
      <c r="C9" s="105"/>
      <c r="D9" s="105"/>
      <c r="E9" s="105"/>
      <c r="F9" s="105"/>
      <c r="G9" s="105"/>
    </row>
    <row r="10" spans="1:7" x14ac:dyDescent="0.2">
      <c r="A10" s="100" t="s">
        <v>989</v>
      </c>
      <c r="B10" s="101">
        <v>6519.8</v>
      </c>
      <c r="C10" s="101">
        <v>10229.4</v>
      </c>
      <c r="D10" s="101">
        <f>C10</f>
        <v>10229.4</v>
      </c>
      <c r="E10" s="101">
        <v>8500.2000000000007</v>
      </c>
      <c r="F10" s="105"/>
      <c r="G10" s="101">
        <f>B10+C10+D10+E10</f>
        <v>35478.800000000003</v>
      </c>
    </row>
    <row r="11" spans="1:7" x14ac:dyDescent="0.2">
      <c r="A11" s="100" t="s">
        <v>990</v>
      </c>
      <c r="B11" s="105"/>
      <c r="C11" s="105"/>
      <c r="D11" s="105"/>
      <c r="E11" s="105"/>
      <c r="F11" s="105"/>
      <c r="G11" s="105"/>
    </row>
    <row r="12" spans="1:7" x14ac:dyDescent="0.2">
      <c r="A12" s="100"/>
      <c r="B12" s="105"/>
      <c r="C12" s="105"/>
      <c r="D12" s="105"/>
      <c r="E12" s="105"/>
      <c r="F12" s="105"/>
      <c r="G12" s="105"/>
    </row>
    <row r="13" spans="1:7" x14ac:dyDescent="0.2">
      <c r="A13" s="100" t="s">
        <v>991</v>
      </c>
      <c r="B13" s="105"/>
      <c r="C13" s="105"/>
      <c r="D13" s="105"/>
      <c r="E13" s="105"/>
      <c r="F13" s="105"/>
      <c r="G13" s="105"/>
    </row>
    <row r="14" spans="1:7" x14ac:dyDescent="0.2">
      <c r="A14" s="100" t="s">
        <v>992</v>
      </c>
      <c r="B14" s="101">
        <v>8662.51</v>
      </c>
      <c r="C14" s="101">
        <v>25012.43</v>
      </c>
      <c r="D14" s="101">
        <v>22611.75</v>
      </c>
      <c r="E14" s="105"/>
      <c r="F14" s="105"/>
      <c r="G14" s="101">
        <f>SUM(B14:E14)</f>
        <v>56286.69</v>
      </c>
    </row>
    <row r="15" spans="1:7" x14ac:dyDescent="0.2">
      <c r="A15" s="100" t="s">
        <v>993</v>
      </c>
      <c r="B15" s="105"/>
      <c r="C15" s="101">
        <v>21146.36</v>
      </c>
      <c r="D15" s="101">
        <v>39695.660000000003</v>
      </c>
      <c r="E15" s="101">
        <v>32094.09</v>
      </c>
      <c r="F15" s="105"/>
      <c r="G15" s="101">
        <f>SUM(B15:E15)</f>
        <v>92936.11</v>
      </c>
    </row>
    <row r="16" spans="1:7" x14ac:dyDescent="0.2">
      <c r="A16" s="100"/>
      <c r="B16" s="105"/>
      <c r="C16" s="105"/>
      <c r="D16" s="105"/>
      <c r="E16" s="105"/>
      <c r="F16" s="105"/>
      <c r="G16" s="105"/>
    </row>
    <row r="17" spans="1:9" x14ac:dyDescent="0.2">
      <c r="A17" s="100" t="s">
        <v>994</v>
      </c>
      <c r="B17" s="105"/>
      <c r="C17" s="105"/>
      <c r="D17" s="105"/>
      <c r="E17" s="105"/>
      <c r="F17" s="105"/>
      <c r="G17" s="105"/>
    </row>
    <row r="18" spans="1:9" x14ac:dyDescent="0.2">
      <c r="A18" s="100" t="s">
        <v>995</v>
      </c>
      <c r="B18" s="105"/>
      <c r="C18" s="101">
        <f>0.1031*C23</f>
        <v>8971.5003080045062</v>
      </c>
      <c r="D18" s="101">
        <f>0.1031*D23</f>
        <v>26330.670349973752</v>
      </c>
      <c r="E18" s="101">
        <f>0.1031*E23</f>
        <v>20606.934115563738</v>
      </c>
      <c r="F18" s="105"/>
      <c r="G18" s="101">
        <f>SUM(B18:F18)</f>
        <v>55909.104773542</v>
      </c>
      <c r="I18" s="1"/>
    </row>
    <row r="19" spans="1:9" x14ac:dyDescent="0.2">
      <c r="A19" s="100" t="s">
        <v>996</v>
      </c>
      <c r="B19" s="105"/>
      <c r="C19" s="105"/>
      <c r="D19" s="105"/>
      <c r="E19" s="105"/>
      <c r="F19" s="105"/>
      <c r="G19" s="105"/>
    </row>
    <row r="20" spans="1:9" x14ac:dyDescent="0.2">
      <c r="A20" s="100"/>
      <c r="B20" s="105"/>
      <c r="C20" s="105"/>
      <c r="D20" s="105"/>
      <c r="E20" s="105"/>
      <c r="F20" s="105"/>
      <c r="G20" s="105"/>
    </row>
    <row r="21" spans="1:9" x14ac:dyDescent="0.2">
      <c r="A21" s="100"/>
      <c r="B21" s="105"/>
      <c r="C21" s="105"/>
      <c r="D21" s="105"/>
      <c r="E21" s="105"/>
      <c r="F21" s="105"/>
      <c r="G21" s="105"/>
    </row>
    <row r="22" spans="1:9" x14ac:dyDescent="0.2">
      <c r="A22" s="100" t="s">
        <v>997</v>
      </c>
      <c r="B22" s="101">
        <f>SUM(B4:B21)</f>
        <v>43083.51</v>
      </c>
      <c r="C22" s="101">
        <f>SUM(C4:C21)</f>
        <v>123952.21030800452</v>
      </c>
      <c r="D22" s="101">
        <f>SUM(D4:D21)</f>
        <v>157460.00034997376</v>
      </c>
      <c r="E22" s="101">
        <f>SUM(E4:E21)</f>
        <v>114910.22411556373</v>
      </c>
      <c r="F22" s="105"/>
      <c r="G22" s="101">
        <f>SUM(G5:G21)</f>
        <v>439405.944773542</v>
      </c>
    </row>
    <row r="23" spans="1:9" x14ac:dyDescent="0.2">
      <c r="A23" s="100" t="s">
        <v>998</v>
      </c>
      <c r="B23" s="105"/>
      <c r="C23" s="101">
        <f>'QUADRO 41'!B23</f>
        <v>87017.461765320142</v>
      </c>
      <c r="D23" s="101">
        <f>'QUADRO 41'!D23</f>
        <v>255389.62512098695</v>
      </c>
      <c r="E23" s="101">
        <f>'QUADRO 41'!F23</f>
        <v>199873.26979208281</v>
      </c>
      <c r="F23" s="105"/>
      <c r="G23" s="101">
        <f>SUM(B23:E23)</f>
        <v>542280.35667838994</v>
      </c>
      <c r="I23" s="1"/>
    </row>
    <row r="24" spans="1:9" x14ac:dyDescent="0.2">
      <c r="A24" s="100" t="s">
        <v>999</v>
      </c>
      <c r="B24" s="101">
        <f>B23-B22</f>
        <v>-43083.51</v>
      </c>
      <c r="C24" s="101">
        <f>C23-C22</f>
        <v>-36934.748542684378</v>
      </c>
      <c r="D24" s="101">
        <f>D23-D22</f>
        <v>97929.624771013187</v>
      </c>
      <c r="E24" s="101">
        <f>E23-E22</f>
        <v>84963.045676519076</v>
      </c>
      <c r="F24" s="105"/>
      <c r="G24" s="105"/>
    </row>
    <row r="25" spans="1:9" x14ac:dyDescent="0.2">
      <c r="A25" s="100" t="s">
        <v>1000</v>
      </c>
      <c r="B25" s="101">
        <f>B24</f>
        <v>-43083.51</v>
      </c>
      <c r="C25" s="101">
        <f>B25+C24</f>
        <v>-80018.258542684373</v>
      </c>
      <c r="D25" s="101">
        <f>C25+D24</f>
        <v>17911.366228328814</v>
      </c>
      <c r="E25" s="101">
        <f>D25+E24</f>
        <v>102874.41190484789</v>
      </c>
      <c r="F25" s="105"/>
      <c r="G25" s="105"/>
    </row>
    <row r="26" spans="1:9" x14ac:dyDescent="0.2">
      <c r="A26" s="135" t="s">
        <v>1010</v>
      </c>
      <c r="B26" s="136">
        <f>-0.01*B25</f>
        <v>430.83510000000001</v>
      </c>
      <c r="C26" s="136">
        <f>-0.01*C25</f>
        <v>800.18258542684373</v>
      </c>
      <c r="D26" s="136">
        <f>-0.01*D25</f>
        <v>-179.11366228328814</v>
      </c>
      <c r="E26" s="137"/>
      <c r="F26" s="137"/>
      <c r="G26" s="136">
        <f>SUM(B26:F26)</f>
        <v>1051.9040231435556</v>
      </c>
    </row>
  </sheetData>
  <mergeCells count="2">
    <mergeCell ref="A1:G1"/>
    <mergeCell ref="B2:G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A10" sqref="A10"/>
    </sheetView>
  </sheetViews>
  <sheetFormatPr defaultColWidth="11.42578125" defaultRowHeight="12.75" x14ac:dyDescent="0.2"/>
  <cols>
    <col min="1" max="1" width="28.28515625" bestFit="1" customWidth="1"/>
    <col min="2" max="7" width="11.42578125" customWidth="1"/>
    <col min="8" max="8" width="4.140625" customWidth="1"/>
    <col min="9" max="9" width="19.85546875" customWidth="1"/>
    <col min="10" max="10" width="10.28515625" customWidth="1"/>
    <col min="11" max="11" width="11.42578125" customWidth="1"/>
    <col min="12" max="12" width="16.140625" customWidth="1"/>
  </cols>
  <sheetData>
    <row r="1" spans="1:12" x14ac:dyDescent="0.2">
      <c r="A1" s="309" t="s">
        <v>1001</v>
      </c>
      <c r="B1" s="310"/>
      <c r="C1" s="310"/>
      <c r="D1" s="310"/>
      <c r="E1" s="310"/>
      <c r="F1" s="310"/>
      <c r="G1" s="310"/>
      <c r="H1" s="310"/>
      <c r="I1" s="310"/>
      <c r="J1" s="311"/>
    </row>
    <row r="2" spans="1:12" x14ac:dyDescent="0.2">
      <c r="A2" s="100" t="s">
        <v>1002</v>
      </c>
      <c r="B2" s="303" t="s">
        <v>977</v>
      </c>
      <c r="C2" s="304"/>
      <c r="D2" s="304"/>
      <c r="E2" s="304"/>
      <c r="F2" s="304"/>
      <c r="G2" s="304"/>
      <c r="H2" s="304"/>
      <c r="I2" s="304"/>
      <c r="J2" s="305"/>
    </row>
    <row r="3" spans="1:12" x14ac:dyDescent="0.2">
      <c r="A3" s="100" t="s">
        <v>978</v>
      </c>
      <c r="B3" s="105" t="s">
        <v>979</v>
      </c>
      <c r="C3" s="105" t="s">
        <v>111</v>
      </c>
      <c r="D3" s="105" t="s">
        <v>980</v>
      </c>
      <c r="E3" s="105" t="s">
        <v>111</v>
      </c>
      <c r="F3" s="105" t="s">
        <v>981</v>
      </c>
      <c r="G3" s="105" t="s">
        <v>111</v>
      </c>
      <c r="H3" s="105"/>
      <c r="I3" s="105" t="s">
        <v>1003</v>
      </c>
      <c r="J3" s="105" t="s">
        <v>111</v>
      </c>
    </row>
    <row r="4" spans="1:12" x14ac:dyDescent="0.2">
      <c r="A4" s="303" t="s">
        <v>133</v>
      </c>
      <c r="B4" s="304"/>
      <c r="C4" s="304"/>
      <c r="D4" s="304"/>
      <c r="E4" s="304"/>
      <c r="F4" s="304"/>
      <c r="G4" s="304"/>
      <c r="H4" s="304"/>
      <c r="I4" s="304"/>
      <c r="J4" s="305"/>
    </row>
    <row r="5" spans="1:12" x14ac:dyDescent="0.2">
      <c r="A5" s="100" t="s">
        <v>1030</v>
      </c>
      <c r="B5" s="101">
        <f>L5*C5/100</f>
        <v>29379.005260187783</v>
      </c>
      <c r="C5" s="105">
        <v>50</v>
      </c>
      <c r="D5" s="101">
        <f t="shared" ref="D5:D12" si="0">L5*E5/100</f>
        <v>29379.005260187783</v>
      </c>
      <c r="E5" s="105">
        <v>50</v>
      </c>
      <c r="F5" s="105"/>
      <c r="G5" s="105"/>
      <c r="H5" s="100"/>
      <c r="I5" s="101">
        <f t="shared" ref="I5:I12" si="1">B5+D5+F5</f>
        <v>58758.010520375567</v>
      </c>
      <c r="J5" s="134">
        <f t="shared" ref="J5:J12" si="2">I5/$I$23*100</f>
        <v>10.835356618905372</v>
      </c>
      <c r="L5" s="1">
        <f>'QUADRO 30, 31, 32 e 33'!J239</f>
        <v>58758.010520375567</v>
      </c>
    </row>
    <row r="6" spans="1:12" x14ac:dyDescent="0.2">
      <c r="A6" s="100" t="s">
        <v>1067</v>
      </c>
      <c r="B6" s="101">
        <f>L6*C6/100</f>
        <v>9597.044769636741</v>
      </c>
      <c r="C6" s="105">
        <v>30</v>
      </c>
      <c r="D6" s="101">
        <f t="shared" si="0"/>
        <v>19194.089539273482</v>
      </c>
      <c r="E6" s="105">
        <v>60</v>
      </c>
      <c r="F6" s="101">
        <f t="shared" ref="F6:F12" si="3">L6*G6/100</f>
        <v>3199.0149232122471</v>
      </c>
      <c r="G6" s="105">
        <v>10</v>
      </c>
      <c r="H6" s="100"/>
      <c r="I6" s="101">
        <f t="shared" si="1"/>
        <v>31990.149232122469</v>
      </c>
      <c r="J6" s="134">
        <f t="shared" si="2"/>
        <v>5.8991901215213787</v>
      </c>
      <c r="L6" s="1">
        <f>'QUADRO 30, 31, 32 e 33'!J241</f>
        <v>31990.149232122472</v>
      </c>
    </row>
    <row r="7" spans="1:12" x14ac:dyDescent="0.2">
      <c r="A7" s="100" t="s">
        <v>1071</v>
      </c>
      <c r="B7" s="101">
        <f>L7*C7/100</f>
        <v>5294.5206757706546</v>
      </c>
      <c r="C7" s="105">
        <v>10</v>
      </c>
      <c r="D7" s="101">
        <f t="shared" si="0"/>
        <v>15883.562027311964</v>
      </c>
      <c r="E7" s="105">
        <v>30</v>
      </c>
      <c r="F7" s="101">
        <f t="shared" si="3"/>
        <v>31767.124054623928</v>
      </c>
      <c r="G7" s="105">
        <v>60</v>
      </c>
      <c r="H7" s="100"/>
      <c r="I7" s="101">
        <f t="shared" si="1"/>
        <v>52945.206757706546</v>
      </c>
      <c r="J7" s="134">
        <f t="shared" si="2"/>
        <v>9.7634380640320249</v>
      </c>
      <c r="L7" s="1">
        <f>'QUADRO 30, 31, 32 e 33'!J243</f>
        <v>52945.206757706546</v>
      </c>
    </row>
    <row r="8" spans="1:12" x14ac:dyDescent="0.2">
      <c r="A8" s="100" t="s">
        <v>1081</v>
      </c>
      <c r="B8" s="101">
        <f>L8*C8/100</f>
        <v>3564.0420104038681</v>
      </c>
      <c r="C8" s="105">
        <v>5</v>
      </c>
      <c r="D8" s="101">
        <f t="shared" si="0"/>
        <v>24948.294072827077</v>
      </c>
      <c r="E8" s="105">
        <v>35</v>
      </c>
      <c r="F8" s="101">
        <f t="shared" si="3"/>
        <v>42768.504124846419</v>
      </c>
      <c r="G8" s="105">
        <v>60</v>
      </c>
      <c r="H8" s="100"/>
      <c r="I8" s="101">
        <f t="shared" si="1"/>
        <v>71280.840208077367</v>
      </c>
      <c r="J8" s="134">
        <f t="shared" si="2"/>
        <v>13.144647289953726</v>
      </c>
      <c r="L8" s="1">
        <f>'QUADRO 30, 31, 32 e 33'!J245</f>
        <v>71280.840208077367</v>
      </c>
    </row>
    <row r="9" spans="1:12" x14ac:dyDescent="0.2">
      <c r="A9" s="100" t="s">
        <v>1004</v>
      </c>
      <c r="B9" s="101">
        <f>L9*C9/100</f>
        <v>8575.7297716809608</v>
      </c>
      <c r="C9" s="105">
        <v>10</v>
      </c>
      <c r="D9" s="101">
        <f t="shared" si="0"/>
        <v>60030.108401766724</v>
      </c>
      <c r="E9" s="105">
        <v>70</v>
      </c>
      <c r="F9" s="101">
        <f t="shared" si="3"/>
        <v>17151.459543361922</v>
      </c>
      <c r="G9" s="105">
        <v>20</v>
      </c>
      <c r="H9" s="100"/>
      <c r="I9" s="101">
        <f t="shared" si="1"/>
        <v>85757.297716809611</v>
      </c>
      <c r="J9" s="134">
        <f t="shared" si="2"/>
        <v>15.814199548384099</v>
      </c>
      <c r="L9" s="1">
        <f>'QUADRO 30, 31, 32 e 33'!J247</f>
        <v>85757.297716809611</v>
      </c>
    </row>
    <row r="10" spans="1:12" x14ac:dyDescent="0.2">
      <c r="A10" s="100" t="s">
        <v>1123</v>
      </c>
      <c r="B10" s="105"/>
      <c r="C10" s="105"/>
      <c r="D10" s="101">
        <f t="shared" si="0"/>
        <v>21780.785612741951</v>
      </c>
      <c r="E10" s="105">
        <v>45</v>
      </c>
      <c r="F10" s="101">
        <f t="shared" si="3"/>
        <v>26620.960193351275</v>
      </c>
      <c r="G10" s="105">
        <v>55</v>
      </c>
      <c r="H10" s="100"/>
      <c r="I10" s="101">
        <f t="shared" si="1"/>
        <v>48401.745806093226</v>
      </c>
      <c r="J10" s="134">
        <f t="shared" si="2"/>
        <v>8.9255945213591517</v>
      </c>
      <c r="L10" s="1">
        <f>'QUADRO 30, 31, 32 e 33'!J249</f>
        <v>48401.745806093226</v>
      </c>
    </row>
    <row r="11" spans="1:12" x14ac:dyDescent="0.2">
      <c r="A11" s="100" t="s">
        <v>1130</v>
      </c>
      <c r="B11" s="105"/>
      <c r="C11" s="105"/>
      <c r="D11" s="101">
        <f t="shared" si="0"/>
        <v>17434.540786492485</v>
      </c>
      <c r="E11" s="105">
        <v>40</v>
      </c>
      <c r="F11" s="101">
        <f t="shared" si="3"/>
        <v>26151.811179738725</v>
      </c>
      <c r="G11" s="105">
        <v>60</v>
      </c>
      <c r="H11" s="100"/>
      <c r="I11" s="101">
        <f t="shared" si="1"/>
        <v>43586.35196623121</v>
      </c>
      <c r="J11" s="134">
        <f t="shared" si="2"/>
        <v>8.0376047978593785</v>
      </c>
      <c r="L11" s="1">
        <f>'QUADRO 30, 31, 32 e 33'!J251</f>
        <v>43586.35196623121</v>
      </c>
    </row>
    <row r="12" spans="1:12" x14ac:dyDescent="0.2">
      <c r="A12" s="100" t="s">
        <v>1152</v>
      </c>
      <c r="B12" s="105"/>
      <c r="C12" s="105"/>
      <c r="D12" s="101">
        <f t="shared" si="0"/>
        <v>4440.8755353646393</v>
      </c>
      <c r="E12" s="105">
        <v>30</v>
      </c>
      <c r="F12" s="101">
        <f t="shared" si="3"/>
        <v>10362.042915850825</v>
      </c>
      <c r="G12" s="105">
        <v>70</v>
      </c>
      <c r="H12" s="100"/>
      <c r="I12" s="101">
        <f t="shared" si="1"/>
        <v>14802.918451215464</v>
      </c>
      <c r="J12" s="134">
        <f t="shared" si="2"/>
        <v>2.7297537646185899</v>
      </c>
      <c r="L12" s="1">
        <f>'QUADRO 30, 31, 32 e 33'!J253</f>
        <v>14802.918451215464</v>
      </c>
    </row>
    <row r="13" spans="1:12" x14ac:dyDescent="0.2">
      <c r="A13" s="100"/>
      <c r="B13" s="105"/>
      <c r="C13" s="105"/>
      <c r="D13" s="105"/>
      <c r="E13" s="105"/>
      <c r="F13" s="105"/>
      <c r="G13" s="105"/>
      <c r="H13" s="100"/>
      <c r="I13" s="105"/>
      <c r="J13" s="105"/>
      <c r="L13" s="1">
        <f>SUM(L5:L12)</f>
        <v>407522.5206586314</v>
      </c>
    </row>
    <row r="14" spans="1:12" x14ac:dyDescent="0.2">
      <c r="A14" s="100" t="s">
        <v>1005</v>
      </c>
      <c r="B14" s="101">
        <f>L14*C14/100</f>
        <v>7125.0102558496583</v>
      </c>
      <c r="C14" s="105">
        <v>25</v>
      </c>
      <c r="D14" s="101">
        <f>L14*E14/100</f>
        <v>11400.016409359454</v>
      </c>
      <c r="E14" s="105">
        <v>40</v>
      </c>
      <c r="F14" s="101">
        <f>L14*G14/100</f>
        <v>9975.0143581895209</v>
      </c>
      <c r="G14" s="105">
        <v>35</v>
      </c>
      <c r="H14" s="100"/>
      <c r="I14" s="101">
        <f>B14+D14+F14</f>
        <v>28500.041023398633</v>
      </c>
      <c r="J14" s="134">
        <f>I14/$I$23*100</f>
        <v>5.2555916275427901</v>
      </c>
      <c r="L14" s="1">
        <f>'QUADRO 30, 31, 32 e 33'!J256</f>
        <v>28500.041023398633</v>
      </c>
    </row>
    <row r="15" spans="1:12" x14ac:dyDescent="0.2">
      <c r="A15" s="100" t="s">
        <v>1028</v>
      </c>
      <c r="B15" s="105"/>
      <c r="C15" s="105"/>
      <c r="D15" s="105"/>
      <c r="E15" s="105"/>
      <c r="F15" s="105"/>
      <c r="G15" s="105"/>
      <c r="H15" s="100"/>
      <c r="I15" s="105"/>
      <c r="J15" s="105"/>
      <c r="L15" s="1"/>
    </row>
    <row r="16" spans="1:12" x14ac:dyDescent="0.2">
      <c r="A16" s="100" t="s">
        <v>1009</v>
      </c>
      <c r="B16" s="101">
        <f>L16*C16/100</f>
        <v>6691.6500675555308</v>
      </c>
      <c r="C16" s="105">
        <v>30</v>
      </c>
      <c r="D16" s="101">
        <f>L16*E16/100</f>
        <v>8922.2000900740404</v>
      </c>
      <c r="E16" s="105">
        <v>40</v>
      </c>
      <c r="F16" s="101">
        <f>L16*G16/100</f>
        <v>6691.6500675555308</v>
      </c>
      <c r="G16" s="105">
        <v>30</v>
      </c>
      <c r="H16" s="100"/>
      <c r="I16" s="101">
        <f>B16+D16+F16</f>
        <v>22305.500225185104</v>
      </c>
      <c r="J16" s="134">
        <f>I16/$I$23*100</f>
        <v>4.1132782979291695</v>
      </c>
      <c r="L16" s="1">
        <f>'QUADRO 30, 31, 32 e 33'!J257</f>
        <v>22305.500225185104</v>
      </c>
    </row>
    <row r="17" spans="1:12" x14ac:dyDescent="0.2">
      <c r="A17" s="100" t="s">
        <v>1028</v>
      </c>
      <c r="B17" s="105"/>
      <c r="C17" s="105"/>
      <c r="D17" s="105"/>
      <c r="E17" s="105"/>
      <c r="F17" s="105"/>
      <c r="G17" s="105"/>
      <c r="H17" s="100"/>
      <c r="I17" s="105"/>
      <c r="J17" s="105"/>
      <c r="L17" s="1"/>
    </row>
    <row r="18" spans="1:12" x14ac:dyDescent="0.2">
      <c r="A18" s="100" t="s">
        <v>1006</v>
      </c>
      <c r="B18" s="101">
        <f>L18*C18/100</f>
        <v>16790.458954234939</v>
      </c>
      <c r="C18" s="105">
        <v>20</v>
      </c>
      <c r="D18" s="101">
        <f>L18*E18/100</f>
        <v>41976.147385587348</v>
      </c>
      <c r="E18" s="105">
        <v>50</v>
      </c>
      <c r="F18" s="101">
        <f>L18*G18/100</f>
        <v>25185.68843135241</v>
      </c>
      <c r="G18" s="105">
        <v>30</v>
      </c>
      <c r="H18" s="100"/>
      <c r="I18" s="101">
        <f>B18+D18+F18</f>
        <v>83952.294771174697</v>
      </c>
      <c r="J18" s="134">
        <f>I18/$I$23*100</f>
        <v>15.481345347894331</v>
      </c>
      <c r="L18" s="1">
        <f>'QUADRO 30, 31, 32 e 33'!J258</f>
        <v>83952.294771174697</v>
      </c>
    </row>
    <row r="19" spans="1:12" x14ac:dyDescent="0.2">
      <c r="A19" s="100" t="s">
        <v>1028</v>
      </c>
      <c r="B19" s="105"/>
      <c r="C19" s="105"/>
      <c r="D19" s="105"/>
      <c r="E19" s="105"/>
      <c r="F19" s="105"/>
      <c r="G19" s="105"/>
      <c r="H19" s="100"/>
      <c r="I19" s="105"/>
      <c r="J19" s="105"/>
      <c r="L19" s="1"/>
    </row>
    <row r="20" spans="1:12" x14ac:dyDescent="0.2">
      <c r="A20" s="100"/>
      <c r="B20" s="105"/>
      <c r="C20" s="105"/>
      <c r="D20" s="105"/>
      <c r="E20" s="105"/>
      <c r="F20" s="105"/>
      <c r="G20" s="105"/>
      <c r="H20" s="100"/>
      <c r="I20" s="105"/>
      <c r="J20" s="105"/>
      <c r="L20" s="1">
        <f>SUM(L13:L19)</f>
        <v>542280.35667838983</v>
      </c>
    </row>
    <row r="21" spans="1:12" x14ac:dyDescent="0.2">
      <c r="A21" s="100"/>
      <c r="B21" s="105"/>
      <c r="C21" s="105"/>
      <c r="D21" s="105"/>
      <c r="E21" s="105"/>
      <c r="F21" s="105"/>
      <c r="G21" s="105"/>
      <c r="H21" s="100"/>
      <c r="I21" s="105"/>
      <c r="J21" s="105"/>
      <c r="L21" s="1"/>
    </row>
    <row r="22" spans="1:12" x14ac:dyDescent="0.2">
      <c r="A22" s="100"/>
      <c r="B22" s="105"/>
      <c r="C22" s="105"/>
      <c r="D22" s="105"/>
      <c r="E22" s="105"/>
      <c r="F22" s="105"/>
      <c r="G22" s="105"/>
      <c r="H22" s="100"/>
      <c r="I22" s="105"/>
      <c r="J22" s="105"/>
      <c r="L22" s="1"/>
    </row>
    <row r="23" spans="1:12" x14ac:dyDescent="0.2">
      <c r="A23" s="100" t="s">
        <v>1007</v>
      </c>
      <c r="B23" s="101">
        <f>SUM(B5:B22)</f>
        <v>87017.461765320142</v>
      </c>
      <c r="C23" s="134">
        <f>B23/$I$23*100</f>
        <v>16.046581937491712</v>
      </c>
      <c r="D23" s="101">
        <f>SUM(D5:D22)</f>
        <v>255389.62512098695</v>
      </c>
      <c r="E23" s="134">
        <f>D23/$I$23*100</f>
        <v>47.095496264204691</v>
      </c>
      <c r="F23" s="101">
        <f>SUM(F5:F22)</f>
        <v>199873.26979208281</v>
      </c>
      <c r="G23" s="134">
        <f>F23/$I$23*100</f>
        <v>36.857921798303614</v>
      </c>
      <c r="H23" s="100"/>
      <c r="I23" s="101">
        <f>SUM(I5:I22)</f>
        <v>542280.35667838983</v>
      </c>
      <c r="J23" s="134">
        <f>SUM(J5:J22)</f>
        <v>100.00000000000001</v>
      </c>
    </row>
    <row r="24" spans="1:12" x14ac:dyDescent="0.2">
      <c r="A24" s="100" t="s">
        <v>1008</v>
      </c>
      <c r="B24" s="101">
        <f>B23</f>
        <v>87017.461765320142</v>
      </c>
      <c r="C24" s="134">
        <f>C23</f>
        <v>16.046581937491712</v>
      </c>
      <c r="D24" s="101">
        <f>B24+D23</f>
        <v>342407.08688630711</v>
      </c>
      <c r="E24" s="134">
        <f>C24+E23</f>
        <v>63.142078201696407</v>
      </c>
      <c r="F24" s="101">
        <f>D24+F23</f>
        <v>542280.35667838994</v>
      </c>
      <c r="G24" s="134">
        <f>E24+G23</f>
        <v>100.00000000000003</v>
      </c>
      <c r="H24" s="100"/>
      <c r="I24" s="105"/>
      <c r="J24" s="105"/>
    </row>
  </sheetData>
  <mergeCells count="3">
    <mergeCell ref="A1:J1"/>
    <mergeCell ref="B2:J2"/>
    <mergeCell ref="A4:J4"/>
  </mergeCells>
  <phoneticPr fontId="0" type="noConversion"/>
  <pageMargins left="0.75" right="0.75" top="1" bottom="1" header="0.49212598499999999" footer="0.49212598499999999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selection activeCell="K49" sqref="K49:R49"/>
    </sheetView>
  </sheetViews>
  <sheetFormatPr defaultColWidth="11.42578125" defaultRowHeight="12.75" x14ac:dyDescent="0.2"/>
  <cols>
    <col min="1" max="1" width="1.85546875" customWidth="1"/>
    <col min="2" max="2" width="23.5703125" customWidth="1"/>
    <col min="3" max="3" width="7.5703125" customWidth="1"/>
    <col min="4" max="4" width="11.42578125" customWidth="1"/>
    <col min="5" max="9" width="9.7109375" customWidth="1"/>
    <col min="10" max="10" width="11.42578125" customWidth="1"/>
    <col min="11" max="11" width="7.7109375" customWidth="1"/>
    <col min="12" max="12" width="19.85546875" customWidth="1"/>
    <col min="13" max="18" width="9.7109375" customWidth="1"/>
  </cols>
  <sheetData>
    <row r="1" spans="1:18" x14ac:dyDescent="0.2">
      <c r="A1" s="309" t="s">
        <v>698</v>
      </c>
      <c r="B1" s="310"/>
      <c r="C1" s="310"/>
      <c r="D1" s="310"/>
      <c r="E1" s="310"/>
      <c r="F1" s="310"/>
      <c r="G1" s="310"/>
      <c r="H1" s="310"/>
      <c r="I1" s="311"/>
      <c r="K1" s="318" t="s">
        <v>469</v>
      </c>
      <c r="L1" s="318"/>
      <c r="M1" s="318"/>
      <c r="N1" s="318"/>
      <c r="O1" s="318"/>
      <c r="P1" s="318"/>
      <c r="Q1" s="318"/>
      <c r="R1" s="318"/>
    </row>
    <row r="2" spans="1:18" x14ac:dyDescent="0.2">
      <c r="A2" s="303" t="s">
        <v>634</v>
      </c>
      <c r="B2" s="304"/>
      <c r="C2" s="304"/>
      <c r="D2" s="304"/>
      <c r="E2" s="304"/>
      <c r="F2" s="304"/>
      <c r="G2" s="304"/>
      <c r="H2" s="304"/>
      <c r="I2" s="305"/>
      <c r="K2" s="303" t="s">
        <v>641</v>
      </c>
      <c r="L2" s="304"/>
      <c r="M2" s="304"/>
      <c r="N2" s="304"/>
      <c r="O2" s="304"/>
      <c r="P2" s="304"/>
      <c r="Q2" s="304"/>
      <c r="R2" s="305"/>
    </row>
    <row r="3" spans="1:18" x14ac:dyDescent="0.2">
      <c r="A3" s="303" t="s">
        <v>635</v>
      </c>
      <c r="B3" s="304"/>
      <c r="C3" s="304"/>
      <c r="D3" s="304"/>
      <c r="E3" s="304"/>
      <c r="F3" s="304"/>
      <c r="G3" s="305"/>
      <c r="H3" s="151" t="s">
        <v>701</v>
      </c>
      <c r="I3" s="105" t="s">
        <v>636</v>
      </c>
      <c r="K3" s="303" t="s">
        <v>642</v>
      </c>
      <c r="L3" s="304"/>
      <c r="M3" s="304"/>
      <c r="N3" s="305"/>
      <c r="O3" s="100" t="s">
        <v>502</v>
      </c>
      <c r="P3" s="105" t="s">
        <v>1033</v>
      </c>
      <c r="Q3" s="100" t="s">
        <v>504</v>
      </c>
      <c r="R3" s="111">
        <v>36586</v>
      </c>
    </row>
    <row r="4" spans="1:18" x14ac:dyDescent="0.2">
      <c r="A4" s="100" t="s">
        <v>703</v>
      </c>
      <c r="B4" s="100"/>
      <c r="C4" s="100"/>
      <c r="D4" s="306" t="s">
        <v>704</v>
      </c>
      <c r="E4" s="307"/>
      <c r="F4" s="307"/>
      <c r="G4" s="307"/>
      <c r="H4" s="307"/>
      <c r="I4" s="308"/>
      <c r="K4" s="100" t="s">
        <v>1028</v>
      </c>
      <c r="L4" s="100"/>
      <c r="M4" s="100"/>
      <c r="N4" s="100"/>
      <c r="O4" s="100"/>
      <c r="P4" s="100"/>
      <c r="Q4" s="100"/>
      <c r="R4" s="100"/>
    </row>
    <row r="5" spans="1:18" x14ac:dyDescent="0.2">
      <c r="A5" s="324" t="s">
        <v>164</v>
      </c>
      <c r="B5" s="326"/>
      <c r="C5" s="319" t="s">
        <v>476</v>
      </c>
      <c r="D5" s="105" t="s">
        <v>835</v>
      </c>
      <c r="E5" s="100"/>
      <c r="F5" s="100" t="s">
        <v>1028</v>
      </c>
      <c r="G5" s="100" t="s">
        <v>1028</v>
      </c>
      <c r="H5" s="100" t="s">
        <v>1028</v>
      </c>
      <c r="I5" s="100"/>
      <c r="K5" s="319" t="s">
        <v>505</v>
      </c>
      <c r="L5" s="319" t="s">
        <v>506</v>
      </c>
      <c r="M5" s="337" t="s">
        <v>1025</v>
      </c>
      <c r="N5" s="312" t="s">
        <v>507</v>
      </c>
      <c r="O5" s="312"/>
      <c r="P5" s="312" t="s">
        <v>508</v>
      </c>
      <c r="Q5" s="312"/>
      <c r="R5" s="337" t="s">
        <v>508</v>
      </c>
    </row>
    <row r="6" spans="1:18" x14ac:dyDescent="0.2">
      <c r="A6" s="403"/>
      <c r="B6" s="404"/>
      <c r="C6" s="402"/>
      <c r="D6" s="105" t="s">
        <v>868</v>
      </c>
      <c r="E6" s="100"/>
      <c r="F6" s="100" t="s">
        <v>1028</v>
      </c>
      <c r="G6" s="100" t="s">
        <v>1028</v>
      </c>
      <c r="H6" s="100" t="s">
        <v>1028</v>
      </c>
      <c r="I6" s="100"/>
      <c r="K6" s="320"/>
      <c r="L6" s="320"/>
      <c r="M6" s="338"/>
      <c r="N6" s="105" t="s">
        <v>510</v>
      </c>
      <c r="O6" s="105" t="s">
        <v>511</v>
      </c>
      <c r="P6" s="105" t="s">
        <v>510</v>
      </c>
      <c r="Q6" s="105" t="s">
        <v>511</v>
      </c>
      <c r="R6" s="338"/>
    </row>
    <row r="7" spans="1:18" x14ac:dyDescent="0.2">
      <c r="A7" s="327"/>
      <c r="B7" s="329"/>
      <c r="C7" s="320"/>
      <c r="D7" s="105" t="s">
        <v>166</v>
      </c>
      <c r="E7" s="100"/>
      <c r="F7" s="100" t="s">
        <v>1028</v>
      </c>
      <c r="G7" s="100"/>
      <c r="H7" s="100"/>
      <c r="I7" s="100"/>
      <c r="K7" s="100"/>
      <c r="L7" s="150" t="s">
        <v>643</v>
      </c>
      <c r="M7" s="105">
        <f>D44</f>
        <v>1</v>
      </c>
      <c r="N7" s="105">
        <f>D47</f>
        <v>1</v>
      </c>
      <c r="O7" s="105">
        <f>D49</f>
        <v>0</v>
      </c>
      <c r="P7" s="101">
        <f>'QUADRO 13'!L9</f>
        <v>67.58799088828809</v>
      </c>
      <c r="Q7" s="101">
        <f>'QUADRO 13'!K9</f>
        <v>21.757990888288084</v>
      </c>
      <c r="R7" s="134">
        <f>(M7*N7*P7)+(M7*O7*Q7)</f>
        <v>67.58799088828809</v>
      </c>
    </row>
    <row r="8" spans="1:18" x14ac:dyDescent="0.2">
      <c r="A8" s="100" t="s">
        <v>816</v>
      </c>
      <c r="B8" s="100"/>
      <c r="C8" s="100"/>
      <c r="D8" s="100" t="s">
        <v>1028</v>
      </c>
      <c r="E8" s="100"/>
      <c r="F8" s="100"/>
      <c r="G8" s="100"/>
      <c r="H8" s="100"/>
      <c r="I8" s="100"/>
      <c r="K8" s="100"/>
      <c r="L8" s="100" t="s">
        <v>1028</v>
      </c>
      <c r="M8" s="105" t="s">
        <v>1028</v>
      </c>
      <c r="N8" s="105" t="s">
        <v>1028</v>
      </c>
      <c r="O8" s="105" t="s">
        <v>1028</v>
      </c>
      <c r="P8" s="105"/>
      <c r="Q8" s="105"/>
      <c r="R8" s="105"/>
    </row>
    <row r="9" spans="1:18" x14ac:dyDescent="0.2">
      <c r="A9" s="100"/>
      <c r="B9" s="100"/>
      <c r="C9" s="100"/>
      <c r="D9" s="100" t="s">
        <v>1028</v>
      </c>
      <c r="E9" s="100"/>
      <c r="F9" s="100"/>
      <c r="G9" s="100"/>
      <c r="H9" s="100"/>
      <c r="I9" s="100"/>
      <c r="K9" s="100"/>
      <c r="L9" s="100" t="s">
        <v>1028</v>
      </c>
      <c r="M9" s="105" t="s">
        <v>1028</v>
      </c>
      <c r="N9" s="105" t="s">
        <v>1028</v>
      </c>
      <c r="O9" s="105" t="s">
        <v>1028</v>
      </c>
      <c r="P9" s="105"/>
      <c r="Q9" s="105"/>
      <c r="R9" s="105"/>
    </row>
    <row r="10" spans="1:18" x14ac:dyDescent="0.2">
      <c r="A10" s="105" t="s">
        <v>709</v>
      </c>
      <c r="B10" s="100" t="s">
        <v>710</v>
      </c>
      <c r="C10" s="105" t="s">
        <v>1028</v>
      </c>
      <c r="D10" s="105" t="s">
        <v>1028</v>
      </c>
      <c r="E10" s="100"/>
      <c r="F10" s="100"/>
      <c r="G10" s="100"/>
      <c r="H10" s="100"/>
      <c r="I10" s="100"/>
      <c r="K10" s="100"/>
      <c r="L10" s="100" t="s">
        <v>1028</v>
      </c>
      <c r="M10" s="105" t="s">
        <v>1028</v>
      </c>
      <c r="N10" s="105" t="s">
        <v>1028</v>
      </c>
      <c r="O10" s="105" t="s">
        <v>1028</v>
      </c>
      <c r="P10" s="105"/>
      <c r="Q10" s="105"/>
      <c r="R10" s="105"/>
    </row>
    <row r="11" spans="1:18" x14ac:dyDescent="0.2">
      <c r="A11" s="105" t="s">
        <v>711</v>
      </c>
      <c r="B11" s="100" t="s">
        <v>712</v>
      </c>
      <c r="C11" s="105" t="s">
        <v>1033</v>
      </c>
      <c r="D11" s="105">
        <v>12</v>
      </c>
      <c r="E11" s="100"/>
      <c r="F11" s="100" t="s">
        <v>1028</v>
      </c>
      <c r="G11" s="100"/>
      <c r="H11" s="100"/>
      <c r="I11" s="100"/>
      <c r="K11" s="100"/>
      <c r="L11" s="100" t="s">
        <v>1028</v>
      </c>
      <c r="M11" s="105" t="s">
        <v>1028</v>
      </c>
      <c r="N11" s="105" t="s">
        <v>1028</v>
      </c>
      <c r="O11" s="105" t="s">
        <v>1028</v>
      </c>
      <c r="P11" s="105"/>
      <c r="Q11" s="105"/>
      <c r="R11" s="105"/>
    </row>
    <row r="12" spans="1:18" x14ac:dyDescent="0.2">
      <c r="A12" s="105" t="s">
        <v>714</v>
      </c>
      <c r="B12" s="100" t="s">
        <v>715</v>
      </c>
      <c r="C12" s="105" t="s">
        <v>1028</v>
      </c>
      <c r="D12" s="105" t="s">
        <v>1028</v>
      </c>
      <c r="E12" s="100"/>
      <c r="F12" s="100" t="s">
        <v>1028</v>
      </c>
      <c r="G12" s="100"/>
      <c r="H12" s="100"/>
      <c r="I12" s="100"/>
      <c r="K12" s="100"/>
      <c r="L12" s="100"/>
      <c r="M12" s="105"/>
      <c r="N12" s="105"/>
      <c r="O12" s="105"/>
      <c r="P12" s="105"/>
      <c r="Q12" s="105"/>
      <c r="R12" s="105"/>
    </row>
    <row r="13" spans="1:18" x14ac:dyDescent="0.2">
      <c r="A13" s="105" t="s">
        <v>716</v>
      </c>
      <c r="B13" s="100" t="s">
        <v>717</v>
      </c>
      <c r="C13" s="105" t="s">
        <v>870</v>
      </c>
      <c r="D13" s="105">
        <v>25</v>
      </c>
      <c r="E13" s="100"/>
      <c r="F13" s="100" t="s">
        <v>1028</v>
      </c>
      <c r="G13" s="100"/>
      <c r="H13" s="100"/>
      <c r="I13" s="100"/>
      <c r="K13" s="312" t="s">
        <v>516</v>
      </c>
      <c r="L13" s="312"/>
      <c r="M13" s="312"/>
      <c r="N13" s="312"/>
      <c r="O13" s="312"/>
      <c r="P13" s="312"/>
      <c r="Q13" s="312"/>
      <c r="R13" s="134">
        <f>SUM(R7:R12)</f>
        <v>67.58799088828809</v>
      </c>
    </row>
    <row r="14" spans="1:18" x14ac:dyDescent="0.2">
      <c r="A14" s="105" t="s">
        <v>718</v>
      </c>
      <c r="B14" s="100" t="s">
        <v>719</v>
      </c>
      <c r="C14" s="105"/>
      <c r="D14" s="105" t="s">
        <v>1028</v>
      </c>
      <c r="E14" s="100"/>
      <c r="F14" s="100"/>
      <c r="G14" s="100"/>
      <c r="H14" s="100"/>
      <c r="I14" s="100"/>
      <c r="K14" s="100" t="s">
        <v>1028</v>
      </c>
      <c r="L14" s="100"/>
      <c r="M14" s="100"/>
      <c r="N14" s="100"/>
      <c r="O14" s="100"/>
      <c r="P14" s="100"/>
      <c r="Q14" s="100"/>
      <c r="R14" s="100"/>
    </row>
    <row r="15" spans="1:18" x14ac:dyDescent="0.2">
      <c r="A15" s="105" t="s">
        <v>720</v>
      </c>
      <c r="B15" s="100" t="s">
        <v>721</v>
      </c>
      <c r="C15" s="105" t="s">
        <v>1028</v>
      </c>
      <c r="D15" s="105" t="s">
        <v>1028</v>
      </c>
      <c r="E15" s="100"/>
      <c r="F15" s="100"/>
      <c r="G15" s="100" t="s">
        <v>1028</v>
      </c>
      <c r="H15" s="100"/>
      <c r="I15" s="100"/>
      <c r="K15" s="319" t="s">
        <v>505</v>
      </c>
      <c r="L15" s="324" t="s">
        <v>517</v>
      </c>
      <c r="M15" s="325"/>
      <c r="N15" s="326"/>
      <c r="O15" s="337" t="s">
        <v>1024</v>
      </c>
      <c r="P15" s="337" t="s">
        <v>1025</v>
      </c>
      <c r="Q15" s="337" t="s">
        <v>509</v>
      </c>
      <c r="R15" s="337" t="s">
        <v>508</v>
      </c>
    </row>
    <row r="16" spans="1:18" x14ac:dyDescent="0.2">
      <c r="A16" s="105" t="s">
        <v>722</v>
      </c>
      <c r="B16" s="100" t="s">
        <v>723</v>
      </c>
      <c r="C16" s="105"/>
      <c r="D16" s="105" t="s">
        <v>1028</v>
      </c>
      <c r="E16" s="100"/>
      <c r="F16" s="100"/>
      <c r="G16" s="100"/>
      <c r="H16" s="100"/>
      <c r="I16" s="100"/>
      <c r="K16" s="320"/>
      <c r="L16" s="327"/>
      <c r="M16" s="328"/>
      <c r="N16" s="329"/>
      <c r="O16" s="338"/>
      <c r="P16" s="338"/>
      <c r="Q16" s="338"/>
      <c r="R16" s="338"/>
    </row>
    <row r="17" spans="1:18" x14ac:dyDescent="0.2">
      <c r="A17" s="105" t="s">
        <v>234</v>
      </c>
      <c r="B17" s="100" t="s">
        <v>724</v>
      </c>
      <c r="C17" s="105"/>
      <c r="D17" s="105" t="s">
        <v>1028</v>
      </c>
      <c r="E17" s="100"/>
      <c r="F17" s="100"/>
      <c r="G17" s="100"/>
      <c r="H17" s="100"/>
      <c r="I17" s="100"/>
      <c r="K17" s="100"/>
      <c r="L17" s="100" t="s">
        <v>1028</v>
      </c>
      <c r="M17" s="100"/>
      <c r="N17" s="100"/>
      <c r="O17" s="100" t="s">
        <v>1028</v>
      </c>
      <c r="P17" s="100" t="s">
        <v>1028</v>
      </c>
      <c r="Q17" s="100"/>
      <c r="R17" s="100"/>
    </row>
    <row r="18" spans="1:18" x14ac:dyDescent="0.2">
      <c r="A18" s="105" t="s">
        <v>725</v>
      </c>
      <c r="B18" s="100" t="s">
        <v>726</v>
      </c>
      <c r="C18" s="105" t="s">
        <v>111</v>
      </c>
      <c r="D18" s="105">
        <v>0.83330000000000004</v>
      </c>
      <c r="E18" s="100"/>
      <c r="F18" s="100" t="s">
        <v>1028</v>
      </c>
      <c r="G18" s="100" t="s">
        <v>1028</v>
      </c>
      <c r="H18" s="100"/>
      <c r="I18" s="100"/>
      <c r="K18" s="100"/>
      <c r="L18" s="100" t="s">
        <v>1028</v>
      </c>
      <c r="M18" s="100"/>
      <c r="N18" s="100"/>
      <c r="O18" s="100" t="s">
        <v>1028</v>
      </c>
      <c r="P18" s="100" t="s">
        <v>1028</v>
      </c>
      <c r="Q18" s="100"/>
      <c r="R18" s="100"/>
    </row>
    <row r="19" spans="1:18" x14ac:dyDescent="0.2">
      <c r="A19" s="105" t="s">
        <v>727</v>
      </c>
      <c r="B19" s="100" t="s">
        <v>728</v>
      </c>
      <c r="C19" s="105" t="s">
        <v>1028</v>
      </c>
      <c r="D19" s="105" t="s">
        <v>1028</v>
      </c>
      <c r="E19" s="100"/>
      <c r="F19" s="100"/>
      <c r="G19" s="100" t="s">
        <v>1028</v>
      </c>
      <c r="H19" s="100"/>
      <c r="I19" s="100"/>
      <c r="K19" s="100"/>
      <c r="L19" s="100" t="s">
        <v>1028</v>
      </c>
      <c r="M19" s="100"/>
      <c r="N19" s="100"/>
      <c r="O19" s="100" t="s">
        <v>1028</v>
      </c>
      <c r="P19" s="100" t="s">
        <v>1028</v>
      </c>
      <c r="Q19" s="100"/>
      <c r="R19" s="100"/>
    </row>
    <row r="20" spans="1:18" x14ac:dyDescent="0.2">
      <c r="A20" s="105" t="s">
        <v>729</v>
      </c>
      <c r="B20" s="100" t="s">
        <v>730</v>
      </c>
      <c r="C20" s="105" t="s">
        <v>1028</v>
      </c>
      <c r="D20" s="105" t="s">
        <v>1028</v>
      </c>
      <c r="E20" s="100"/>
      <c r="F20" s="100"/>
      <c r="G20" s="100" t="s">
        <v>1028</v>
      </c>
      <c r="H20" s="100"/>
      <c r="I20" s="100"/>
      <c r="K20" s="100"/>
      <c r="L20" s="100" t="s">
        <v>1028</v>
      </c>
      <c r="M20" s="100"/>
      <c r="N20" s="100"/>
      <c r="O20" s="100" t="s">
        <v>1189</v>
      </c>
      <c r="P20" s="100" t="s">
        <v>1028</v>
      </c>
      <c r="Q20" s="100"/>
      <c r="R20" s="100"/>
    </row>
    <row r="21" spans="1:18" x14ac:dyDescent="0.2">
      <c r="A21" s="105" t="s">
        <v>731</v>
      </c>
      <c r="B21" s="100" t="s">
        <v>732</v>
      </c>
      <c r="C21" s="105" t="s">
        <v>1028</v>
      </c>
      <c r="D21" s="105" t="s">
        <v>1028</v>
      </c>
      <c r="E21" s="100"/>
      <c r="F21" s="100"/>
      <c r="G21" s="100" t="s">
        <v>1028</v>
      </c>
      <c r="H21" s="100"/>
      <c r="I21" s="100"/>
      <c r="K21" s="100"/>
      <c r="L21" s="100" t="s">
        <v>1028</v>
      </c>
      <c r="M21" s="100"/>
      <c r="N21" s="100"/>
      <c r="O21" s="100" t="s">
        <v>1028</v>
      </c>
      <c r="P21" s="100" t="s">
        <v>1028</v>
      </c>
      <c r="Q21" s="100"/>
      <c r="R21" s="100"/>
    </row>
    <row r="22" spans="1:18" x14ac:dyDescent="0.2">
      <c r="A22" s="105" t="s">
        <v>1097</v>
      </c>
      <c r="B22" s="100" t="s">
        <v>733</v>
      </c>
      <c r="C22" s="105" t="s">
        <v>1028</v>
      </c>
      <c r="D22" s="105" t="s">
        <v>1028</v>
      </c>
      <c r="E22" s="100"/>
      <c r="F22" s="100"/>
      <c r="G22" s="100" t="s">
        <v>1028</v>
      </c>
      <c r="H22" s="100"/>
      <c r="I22" s="100"/>
      <c r="K22" s="312" t="s">
        <v>522</v>
      </c>
      <c r="L22" s="312"/>
      <c r="M22" s="312"/>
      <c r="N22" s="312"/>
      <c r="O22" s="312"/>
      <c r="P22" s="312"/>
      <c r="Q22" s="312"/>
      <c r="R22" s="134">
        <v>0</v>
      </c>
    </row>
    <row r="23" spans="1:18" x14ac:dyDescent="0.2">
      <c r="A23" s="105" t="s">
        <v>734</v>
      </c>
      <c r="B23" s="100" t="s">
        <v>735</v>
      </c>
      <c r="C23" s="105"/>
      <c r="D23" s="105" t="s">
        <v>1028</v>
      </c>
      <c r="E23" s="100"/>
      <c r="F23" s="100"/>
      <c r="G23" s="100"/>
      <c r="H23" s="100"/>
      <c r="I23" s="100"/>
      <c r="K23" s="303"/>
      <c r="L23" s="304"/>
      <c r="M23" s="304"/>
      <c r="N23" s="304"/>
      <c r="O23" s="304"/>
      <c r="P23" s="304"/>
      <c r="Q23" s="304"/>
      <c r="R23" s="305"/>
    </row>
    <row r="24" spans="1:18" x14ac:dyDescent="0.2">
      <c r="A24" s="105" t="s">
        <v>736</v>
      </c>
      <c r="B24" s="100" t="s">
        <v>737</v>
      </c>
      <c r="C24" s="105" t="s">
        <v>738</v>
      </c>
      <c r="D24" s="105">
        <v>0</v>
      </c>
      <c r="E24" s="100"/>
      <c r="F24" s="100" t="s">
        <v>1028</v>
      </c>
      <c r="G24" s="100"/>
      <c r="H24" s="100"/>
      <c r="I24" s="100"/>
      <c r="K24" s="312" t="s">
        <v>523</v>
      </c>
      <c r="L24" s="312"/>
      <c r="M24" s="143">
        <f>D52</f>
        <v>3.9998399999999998</v>
      </c>
      <c r="N24" s="100" t="s">
        <v>772</v>
      </c>
      <c r="O24" s="312" t="s">
        <v>525</v>
      </c>
      <c r="P24" s="312"/>
      <c r="Q24" s="312"/>
      <c r="R24" s="134">
        <f>R22+R13</f>
        <v>67.58799088828809</v>
      </c>
    </row>
    <row r="25" spans="1:18" x14ac:dyDescent="0.2">
      <c r="A25" s="105" t="s">
        <v>739</v>
      </c>
      <c r="B25" s="100" t="s">
        <v>740</v>
      </c>
      <c r="C25" s="105" t="s">
        <v>1028</v>
      </c>
      <c r="D25" s="105" t="s">
        <v>1028</v>
      </c>
      <c r="E25" s="100"/>
      <c r="F25" s="100" t="s">
        <v>1028</v>
      </c>
      <c r="G25" s="100"/>
      <c r="H25" s="100"/>
      <c r="I25" s="100"/>
      <c r="K25" s="303"/>
      <c r="L25" s="304"/>
      <c r="M25" s="304"/>
      <c r="N25" s="304"/>
      <c r="O25" s="304"/>
      <c r="P25" s="304"/>
      <c r="Q25" s="304"/>
      <c r="R25" s="305"/>
    </row>
    <row r="26" spans="1:18" x14ac:dyDescent="0.2">
      <c r="A26" s="105" t="s">
        <v>741</v>
      </c>
      <c r="B26" s="100" t="s">
        <v>742</v>
      </c>
      <c r="C26" s="105" t="s">
        <v>1028</v>
      </c>
      <c r="D26" s="105" t="s">
        <v>1028</v>
      </c>
      <c r="E26" s="100"/>
      <c r="F26" s="100" t="s">
        <v>1028</v>
      </c>
      <c r="G26" s="100"/>
      <c r="H26" s="100"/>
      <c r="I26" s="100"/>
      <c r="K26" s="312" t="s">
        <v>526</v>
      </c>
      <c r="L26" s="312"/>
      <c r="M26" s="312"/>
      <c r="N26" s="312"/>
      <c r="O26" s="312"/>
      <c r="P26" s="312"/>
      <c r="Q26" s="312"/>
      <c r="R26" s="134">
        <f>R24/M24</f>
        <v>16.897673629017184</v>
      </c>
    </row>
    <row r="27" spans="1:18" x14ac:dyDescent="0.2">
      <c r="A27" s="105" t="s">
        <v>743</v>
      </c>
      <c r="B27" s="100" t="s">
        <v>744</v>
      </c>
      <c r="C27" s="105" t="s">
        <v>1028</v>
      </c>
      <c r="D27" s="105" t="s">
        <v>1028</v>
      </c>
      <c r="E27" s="100"/>
      <c r="F27" s="100" t="s">
        <v>1028</v>
      </c>
      <c r="G27" s="100"/>
      <c r="H27" s="100"/>
      <c r="I27" s="100"/>
      <c r="K27" s="303"/>
      <c r="L27" s="304"/>
      <c r="M27" s="304"/>
      <c r="N27" s="304"/>
      <c r="O27" s="304"/>
      <c r="P27" s="304"/>
      <c r="Q27" s="304"/>
      <c r="R27" s="305"/>
    </row>
    <row r="28" spans="1:18" x14ac:dyDescent="0.2">
      <c r="A28" s="105" t="s">
        <v>745</v>
      </c>
      <c r="B28" s="100" t="s">
        <v>746</v>
      </c>
      <c r="C28" s="105" t="s">
        <v>872</v>
      </c>
      <c r="D28" s="105">
        <v>20</v>
      </c>
      <c r="E28" s="100"/>
      <c r="F28" s="100" t="s">
        <v>1028</v>
      </c>
      <c r="G28" s="100" t="s">
        <v>1028</v>
      </c>
      <c r="H28" s="100"/>
      <c r="I28" s="100"/>
      <c r="K28" s="337" t="s">
        <v>505</v>
      </c>
      <c r="L28" s="339" t="s">
        <v>527</v>
      </c>
      <c r="M28" s="340"/>
      <c r="N28" s="341"/>
      <c r="O28" s="337" t="s">
        <v>1024</v>
      </c>
      <c r="P28" s="337" t="s">
        <v>1025</v>
      </c>
      <c r="Q28" s="337" t="s">
        <v>509</v>
      </c>
      <c r="R28" s="337" t="s">
        <v>269</v>
      </c>
    </row>
    <row r="29" spans="1:18" x14ac:dyDescent="0.2">
      <c r="A29" s="105" t="s">
        <v>748</v>
      </c>
      <c r="B29" s="100" t="s">
        <v>749</v>
      </c>
      <c r="C29" s="105" t="s">
        <v>1028</v>
      </c>
      <c r="D29" s="105" t="s">
        <v>1028</v>
      </c>
      <c r="E29" s="100"/>
      <c r="F29" s="100"/>
      <c r="G29" s="100" t="s">
        <v>1028</v>
      </c>
      <c r="H29" s="100"/>
      <c r="I29" s="100"/>
      <c r="K29" s="338"/>
      <c r="L29" s="342"/>
      <c r="M29" s="343"/>
      <c r="N29" s="344"/>
      <c r="O29" s="338"/>
      <c r="P29" s="338"/>
      <c r="Q29" s="338"/>
      <c r="R29" s="338"/>
    </row>
    <row r="30" spans="1:18" x14ac:dyDescent="0.2">
      <c r="A30" s="105"/>
      <c r="B30" s="100"/>
      <c r="C30" s="105"/>
      <c r="D30" s="105" t="s">
        <v>1028</v>
      </c>
      <c r="E30" s="100"/>
      <c r="F30" s="100"/>
      <c r="G30" s="100"/>
      <c r="H30" s="100"/>
      <c r="I30" s="100"/>
      <c r="K30" s="100"/>
      <c r="L30" s="100" t="s">
        <v>1028</v>
      </c>
      <c r="M30" s="100"/>
      <c r="N30" s="100"/>
      <c r="O30" s="100"/>
      <c r="P30" s="100"/>
      <c r="Q30" s="100"/>
      <c r="R30" s="100"/>
    </row>
    <row r="31" spans="1:18" x14ac:dyDescent="0.2">
      <c r="A31" s="105"/>
      <c r="B31" s="100"/>
      <c r="C31" s="105"/>
      <c r="D31" s="105" t="s">
        <v>1028</v>
      </c>
      <c r="E31" s="100"/>
      <c r="F31" s="100"/>
      <c r="G31" s="100"/>
      <c r="H31" s="100"/>
      <c r="I31" s="100"/>
      <c r="K31" s="100"/>
      <c r="L31" s="100" t="s">
        <v>1028</v>
      </c>
      <c r="M31" s="100"/>
      <c r="N31" s="100"/>
      <c r="O31" s="100"/>
      <c r="P31" s="100"/>
      <c r="Q31" s="100"/>
      <c r="R31" s="100"/>
    </row>
    <row r="32" spans="1:18" x14ac:dyDescent="0.2">
      <c r="A32" s="100" t="s">
        <v>750</v>
      </c>
      <c r="B32" s="100"/>
      <c r="C32" s="105"/>
      <c r="D32" s="100" t="s">
        <v>1028</v>
      </c>
      <c r="E32" s="100"/>
      <c r="F32" s="100"/>
      <c r="G32" s="100"/>
      <c r="H32" s="100"/>
      <c r="I32" s="100"/>
      <c r="K32" s="100"/>
      <c r="L32" s="100" t="s">
        <v>1028</v>
      </c>
      <c r="M32" s="100"/>
      <c r="N32" s="105"/>
      <c r="O32" s="105"/>
      <c r="P32" s="105"/>
      <c r="Q32" s="105"/>
      <c r="R32" s="105"/>
    </row>
    <row r="33" spans="1:18" x14ac:dyDescent="0.2">
      <c r="A33" s="306" t="s">
        <v>499</v>
      </c>
      <c r="B33" s="308"/>
      <c r="C33" s="306" t="s">
        <v>540</v>
      </c>
      <c r="D33" s="307"/>
      <c r="E33" s="307"/>
      <c r="F33" s="307"/>
      <c r="G33" s="307"/>
      <c r="H33" s="307"/>
      <c r="I33" s="308"/>
      <c r="K33" s="100"/>
      <c r="L33" s="100" t="s">
        <v>1028</v>
      </c>
      <c r="M33" s="100"/>
      <c r="N33" s="100"/>
      <c r="O33" s="100"/>
      <c r="P33" s="100"/>
      <c r="Q33" s="100"/>
      <c r="R33" s="100"/>
    </row>
    <row r="34" spans="1:18" x14ac:dyDescent="0.2">
      <c r="A34" s="306" t="s">
        <v>756</v>
      </c>
      <c r="B34" s="307"/>
      <c r="C34" s="308"/>
      <c r="D34" s="100" t="s">
        <v>1028</v>
      </c>
      <c r="E34" s="100"/>
      <c r="F34" s="100"/>
      <c r="G34" s="100"/>
      <c r="H34" s="100"/>
      <c r="I34" s="100"/>
      <c r="K34" s="100"/>
      <c r="L34" s="100" t="s">
        <v>1028</v>
      </c>
      <c r="M34" s="100"/>
      <c r="N34" s="100"/>
      <c r="O34" s="100"/>
      <c r="P34" s="100"/>
      <c r="Q34" s="100"/>
      <c r="R34" s="100"/>
    </row>
    <row r="35" spans="1:18" x14ac:dyDescent="0.2">
      <c r="A35" s="306" t="s">
        <v>637</v>
      </c>
      <c r="B35" s="307"/>
      <c r="C35" s="308"/>
      <c r="D35" s="100" t="s">
        <v>1028</v>
      </c>
      <c r="E35" s="100"/>
      <c r="F35" s="100"/>
      <c r="G35" s="100"/>
      <c r="H35" s="100"/>
      <c r="I35" s="100"/>
      <c r="K35" s="312" t="s">
        <v>528</v>
      </c>
      <c r="L35" s="312"/>
      <c r="M35" s="312"/>
      <c r="N35" s="312"/>
      <c r="O35" s="312"/>
      <c r="P35" s="312"/>
      <c r="Q35" s="312"/>
      <c r="R35" s="134">
        <v>0</v>
      </c>
    </row>
    <row r="36" spans="1:18" x14ac:dyDescent="0.2">
      <c r="A36" s="306" t="s">
        <v>756</v>
      </c>
      <c r="B36" s="307"/>
      <c r="C36" s="308"/>
      <c r="D36" s="100" t="s">
        <v>1028</v>
      </c>
      <c r="E36" s="100"/>
      <c r="F36" s="100"/>
      <c r="G36" s="100"/>
      <c r="H36" s="100"/>
      <c r="I36" s="100"/>
      <c r="K36" s="337" t="s">
        <v>505</v>
      </c>
      <c r="L36" s="339" t="s">
        <v>529</v>
      </c>
      <c r="M36" s="340"/>
      <c r="N36" s="341"/>
      <c r="O36" s="337" t="s">
        <v>1024</v>
      </c>
      <c r="P36" s="155" t="s">
        <v>530</v>
      </c>
      <c r="Q36" s="337" t="s">
        <v>509</v>
      </c>
      <c r="R36" s="337" t="s">
        <v>269</v>
      </c>
    </row>
    <row r="37" spans="1:18" x14ac:dyDescent="0.2">
      <c r="A37" s="306" t="s">
        <v>756</v>
      </c>
      <c r="B37" s="307"/>
      <c r="C37" s="308"/>
      <c r="D37" s="105" t="s">
        <v>822</v>
      </c>
      <c r="E37" s="100"/>
      <c r="F37" s="100" t="s">
        <v>1028</v>
      </c>
      <c r="G37" s="100" t="s">
        <v>1028</v>
      </c>
      <c r="H37" s="100" t="s">
        <v>1028</v>
      </c>
      <c r="I37" s="100" t="s">
        <v>1028</v>
      </c>
      <c r="K37" s="338"/>
      <c r="L37" s="342"/>
      <c r="M37" s="343"/>
      <c r="N37" s="344"/>
      <c r="O37" s="338"/>
      <c r="P37" s="155" t="s">
        <v>162</v>
      </c>
      <c r="Q37" s="338"/>
      <c r="R37" s="338"/>
    </row>
    <row r="38" spans="1:18" x14ac:dyDescent="0.2">
      <c r="A38" s="306" t="s">
        <v>756</v>
      </c>
      <c r="B38" s="307"/>
      <c r="C38" s="308"/>
      <c r="D38" s="105" t="s">
        <v>1028</v>
      </c>
      <c r="E38" s="100"/>
      <c r="F38" s="100"/>
      <c r="G38" s="100"/>
      <c r="H38" s="100"/>
      <c r="I38" s="100"/>
      <c r="K38" s="100"/>
      <c r="L38" s="100" t="s">
        <v>1028</v>
      </c>
      <c r="M38" s="100"/>
      <c r="N38" s="100"/>
      <c r="O38" s="100"/>
      <c r="P38" s="100"/>
      <c r="Q38" s="100"/>
      <c r="R38" s="100"/>
    </row>
    <row r="39" spans="1:18" x14ac:dyDescent="0.2">
      <c r="A39" s="306" t="s">
        <v>756</v>
      </c>
      <c r="B39" s="307"/>
      <c r="C39" s="308"/>
      <c r="D39" s="105" t="s">
        <v>1028</v>
      </c>
      <c r="E39" s="100"/>
      <c r="F39" s="100"/>
      <c r="G39" s="100"/>
      <c r="H39" s="100"/>
      <c r="I39" s="100"/>
      <c r="K39" s="100"/>
      <c r="L39" s="100" t="s">
        <v>1028</v>
      </c>
      <c r="M39" s="100"/>
      <c r="N39" s="100"/>
      <c r="O39" s="100"/>
      <c r="P39" s="100"/>
      <c r="Q39" s="100"/>
      <c r="R39" s="100"/>
    </row>
    <row r="40" spans="1:18" x14ac:dyDescent="0.2">
      <c r="A40" s="306" t="s">
        <v>756</v>
      </c>
      <c r="B40" s="307"/>
      <c r="C40" s="308"/>
      <c r="D40" s="105" t="s">
        <v>1028</v>
      </c>
      <c r="E40" s="100"/>
      <c r="F40" s="100"/>
      <c r="G40" s="100"/>
      <c r="H40" s="100"/>
      <c r="I40" s="100"/>
      <c r="K40" s="100"/>
      <c r="L40" s="100" t="s">
        <v>1028</v>
      </c>
      <c r="M40" s="100"/>
      <c r="N40" s="100"/>
      <c r="O40" s="100"/>
      <c r="P40" s="100"/>
      <c r="Q40" s="100"/>
      <c r="R40" s="100"/>
    </row>
    <row r="41" spans="1:18" x14ac:dyDescent="0.2">
      <c r="A41" s="306" t="s">
        <v>638</v>
      </c>
      <c r="B41" s="307"/>
      <c r="C41" s="308"/>
      <c r="D41" s="105">
        <f>(60*D11*D18)/(60*(2*D13)/D28)</f>
        <v>3.9998399999999998</v>
      </c>
      <c r="E41" s="100"/>
      <c r="F41" s="100" t="s">
        <v>1028</v>
      </c>
      <c r="G41" s="100" t="s">
        <v>1028</v>
      </c>
      <c r="H41" s="100"/>
      <c r="I41" s="100"/>
      <c r="K41" s="100"/>
      <c r="L41" s="100" t="s">
        <v>1189</v>
      </c>
      <c r="M41" s="100"/>
      <c r="N41" s="100"/>
      <c r="O41" s="100"/>
      <c r="P41" s="100"/>
      <c r="Q41" s="100"/>
      <c r="R41" s="100"/>
    </row>
    <row r="42" spans="1:18" x14ac:dyDescent="0.2">
      <c r="A42" s="306"/>
      <c r="B42" s="307"/>
      <c r="C42" s="307"/>
      <c r="D42" s="307"/>
      <c r="E42" s="307"/>
      <c r="F42" s="307"/>
      <c r="G42" s="307"/>
      <c r="H42" s="307"/>
      <c r="I42" s="308"/>
      <c r="K42" s="100"/>
      <c r="L42" s="100" t="s">
        <v>1028</v>
      </c>
      <c r="M42" s="100"/>
      <c r="N42" s="100"/>
      <c r="O42" s="100"/>
      <c r="P42" s="100"/>
      <c r="Q42" s="100"/>
      <c r="R42" s="100"/>
    </row>
    <row r="43" spans="1:18" x14ac:dyDescent="0.2">
      <c r="A43" s="306"/>
      <c r="B43" s="307"/>
      <c r="C43" s="307"/>
      <c r="D43" s="307"/>
      <c r="E43" s="307"/>
      <c r="F43" s="307"/>
      <c r="G43" s="307"/>
      <c r="H43" s="307"/>
      <c r="I43" s="308"/>
      <c r="K43" s="312" t="s">
        <v>535</v>
      </c>
      <c r="L43" s="312"/>
      <c r="M43" s="312"/>
      <c r="N43" s="312"/>
      <c r="O43" s="312"/>
      <c r="P43" s="312"/>
      <c r="Q43" s="312"/>
      <c r="R43" s="134">
        <v>0</v>
      </c>
    </row>
    <row r="44" spans="1:18" x14ac:dyDescent="0.2">
      <c r="A44" s="306" t="s">
        <v>760</v>
      </c>
      <c r="B44" s="307"/>
      <c r="C44" s="308"/>
      <c r="D44" s="105">
        <v>1</v>
      </c>
      <c r="E44" s="100"/>
      <c r="F44" s="100" t="s">
        <v>1028</v>
      </c>
      <c r="G44" s="100" t="s">
        <v>1028</v>
      </c>
      <c r="H44" s="100" t="s">
        <v>1028</v>
      </c>
      <c r="I44" s="100"/>
      <c r="K44" s="303"/>
      <c r="L44" s="304"/>
      <c r="M44" s="304"/>
      <c r="N44" s="304"/>
      <c r="O44" s="304"/>
      <c r="P44" s="304"/>
      <c r="Q44" s="304"/>
      <c r="R44" s="305"/>
    </row>
    <row r="45" spans="1:18" x14ac:dyDescent="0.2">
      <c r="A45" s="306"/>
      <c r="B45" s="307"/>
      <c r="C45" s="307"/>
      <c r="D45" s="307"/>
      <c r="E45" s="307"/>
      <c r="F45" s="307"/>
      <c r="G45" s="307"/>
      <c r="H45" s="307"/>
      <c r="I45" s="308"/>
      <c r="K45" s="312" t="s">
        <v>536</v>
      </c>
      <c r="L45" s="312"/>
      <c r="M45" s="312"/>
      <c r="N45" s="312"/>
      <c r="O45" s="312"/>
      <c r="P45" s="312"/>
      <c r="Q45" s="312"/>
      <c r="R45" s="134">
        <f>R43+R35+R26</f>
        <v>16.897673629017184</v>
      </c>
    </row>
    <row r="46" spans="1:18" x14ac:dyDescent="0.2">
      <c r="A46" s="306"/>
      <c r="B46" s="307"/>
      <c r="C46" s="307"/>
      <c r="D46" s="307"/>
      <c r="E46" s="307"/>
      <c r="F46" s="307"/>
      <c r="G46" s="307"/>
      <c r="H46" s="307"/>
      <c r="I46" s="308"/>
      <c r="K46" s="303"/>
      <c r="L46" s="304"/>
      <c r="M46" s="304"/>
      <c r="N46" s="304"/>
      <c r="O46" s="304"/>
      <c r="P46" s="304"/>
      <c r="Q46" s="304"/>
      <c r="R46" s="305"/>
    </row>
    <row r="47" spans="1:18" x14ac:dyDescent="0.2">
      <c r="A47" s="306" t="s">
        <v>639</v>
      </c>
      <c r="B47" s="307"/>
      <c r="C47" s="308"/>
      <c r="D47" s="105">
        <v>1</v>
      </c>
      <c r="E47" s="100"/>
      <c r="F47" s="100" t="s">
        <v>1028</v>
      </c>
      <c r="G47" s="100" t="s">
        <v>1028</v>
      </c>
      <c r="H47" s="100" t="s">
        <v>1028</v>
      </c>
      <c r="I47" s="100"/>
      <c r="K47" s="303"/>
      <c r="L47" s="304"/>
      <c r="M47" s="304"/>
      <c r="N47" s="304"/>
      <c r="O47" s="304"/>
      <c r="P47" s="304"/>
      <c r="Q47" s="304"/>
      <c r="R47" s="305"/>
    </row>
    <row r="48" spans="1:18" x14ac:dyDescent="0.2">
      <c r="A48" s="303" t="s">
        <v>764</v>
      </c>
      <c r="B48" s="304"/>
      <c r="C48" s="305"/>
      <c r="D48" s="105" t="s">
        <v>1028</v>
      </c>
      <c r="E48" s="100"/>
      <c r="F48" s="100"/>
      <c r="G48" s="100"/>
      <c r="H48" s="100"/>
      <c r="I48" s="100"/>
      <c r="K48" s="306" t="s">
        <v>752</v>
      </c>
      <c r="L48" s="307"/>
      <c r="M48" s="308"/>
      <c r="N48" s="100"/>
      <c r="O48" s="312" t="s">
        <v>537</v>
      </c>
      <c r="P48" s="312"/>
      <c r="Q48" s="100"/>
      <c r="R48" s="100" t="s">
        <v>1028</v>
      </c>
    </row>
    <row r="49" spans="1:18" x14ac:dyDescent="0.2">
      <c r="A49" s="306" t="s">
        <v>765</v>
      </c>
      <c r="B49" s="307"/>
      <c r="C49" s="308"/>
      <c r="D49" s="105">
        <v>0</v>
      </c>
      <c r="E49" s="100"/>
      <c r="F49" s="100" t="s">
        <v>1028</v>
      </c>
      <c r="G49" s="100" t="s">
        <v>1028</v>
      </c>
      <c r="H49" s="100" t="s">
        <v>1028</v>
      </c>
      <c r="I49" s="100"/>
      <c r="K49" s="303"/>
      <c r="L49" s="304"/>
      <c r="M49" s="304"/>
      <c r="N49" s="304"/>
      <c r="O49" s="304"/>
      <c r="P49" s="304"/>
      <c r="Q49" s="304"/>
      <c r="R49" s="305"/>
    </row>
    <row r="50" spans="1:18" x14ac:dyDescent="0.2">
      <c r="A50" s="306"/>
      <c r="B50" s="307"/>
      <c r="C50" s="307"/>
      <c r="D50" s="307"/>
      <c r="E50" s="307"/>
      <c r="F50" s="307"/>
      <c r="G50" s="307"/>
      <c r="H50" s="307"/>
      <c r="I50" s="308"/>
      <c r="K50" s="303"/>
      <c r="L50" s="304"/>
      <c r="M50" s="304"/>
      <c r="N50" s="304"/>
      <c r="O50" s="304"/>
      <c r="P50" s="304"/>
      <c r="Q50" s="304"/>
      <c r="R50" s="305"/>
    </row>
    <row r="51" spans="1:18" x14ac:dyDescent="0.2">
      <c r="A51" s="306"/>
      <c r="B51" s="307"/>
      <c r="C51" s="307"/>
      <c r="D51" s="307"/>
      <c r="E51" s="307"/>
      <c r="F51" s="307"/>
      <c r="G51" s="307"/>
      <c r="H51" s="307"/>
      <c r="I51" s="308"/>
      <c r="K51" s="312" t="s">
        <v>773</v>
      </c>
      <c r="L51" s="312"/>
      <c r="M51" s="312"/>
      <c r="N51" s="312"/>
      <c r="O51" s="312"/>
      <c r="P51" s="312"/>
      <c r="Q51" s="312"/>
      <c r="R51" s="100" t="s">
        <v>1028</v>
      </c>
    </row>
    <row r="52" spans="1:18" x14ac:dyDescent="0.2">
      <c r="A52" s="309" t="s">
        <v>640</v>
      </c>
      <c r="B52" s="310"/>
      <c r="C52" s="311"/>
      <c r="D52" s="156">
        <f>D41*D44*D47+D41*D44*D49</f>
        <v>3.9998399999999998</v>
      </c>
      <c r="E52" s="100"/>
      <c r="F52" s="100"/>
      <c r="G52" s="100"/>
      <c r="H52" s="100"/>
      <c r="I52" s="100"/>
      <c r="K52" s="303"/>
      <c r="L52" s="304"/>
      <c r="M52" s="304"/>
      <c r="N52" s="304"/>
      <c r="O52" s="304"/>
      <c r="P52" s="304"/>
      <c r="Q52" s="304"/>
      <c r="R52" s="305"/>
    </row>
    <row r="53" spans="1:18" x14ac:dyDescent="0.2">
      <c r="A53" s="306"/>
      <c r="B53" s="307"/>
      <c r="C53" s="307"/>
      <c r="D53" s="307"/>
      <c r="E53" s="307"/>
      <c r="F53" s="307"/>
      <c r="G53" s="307"/>
      <c r="H53" s="307"/>
      <c r="I53" s="308"/>
      <c r="K53" s="303" t="s">
        <v>499</v>
      </c>
      <c r="L53" s="304"/>
      <c r="M53" s="304"/>
      <c r="N53" s="304"/>
      <c r="O53" s="304"/>
      <c r="P53" s="304"/>
      <c r="Q53" s="304"/>
      <c r="R53" s="305"/>
    </row>
    <row r="54" spans="1:18" x14ac:dyDescent="0.2">
      <c r="A54" s="306"/>
      <c r="B54" s="307"/>
      <c r="C54" s="307"/>
      <c r="D54" s="307"/>
      <c r="E54" s="307"/>
      <c r="F54" s="307"/>
      <c r="G54" s="307"/>
      <c r="H54" s="307"/>
      <c r="I54" s="308"/>
      <c r="K54" s="303" t="s">
        <v>644</v>
      </c>
      <c r="L54" s="304"/>
      <c r="M54" s="304"/>
      <c r="N54" s="304"/>
      <c r="O54" s="304"/>
      <c r="P54" s="304"/>
      <c r="Q54" s="304"/>
      <c r="R54" s="305"/>
    </row>
    <row r="55" spans="1:18" x14ac:dyDescent="0.2">
      <c r="K55" s="303"/>
      <c r="L55" s="304"/>
      <c r="M55" s="304"/>
      <c r="N55" s="304"/>
      <c r="O55" s="304"/>
      <c r="P55" s="304"/>
      <c r="Q55" s="304"/>
      <c r="R55" s="305"/>
    </row>
    <row r="56" spans="1:18" x14ac:dyDescent="0.2">
      <c r="K56" t="s">
        <v>1028</v>
      </c>
    </row>
  </sheetData>
  <mergeCells count="78">
    <mergeCell ref="A36:C36"/>
    <mergeCell ref="A34:C34"/>
    <mergeCell ref="A1:I1"/>
    <mergeCell ref="A2:I2"/>
    <mergeCell ref="A3:G3"/>
    <mergeCell ref="D4:I4"/>
    <mergeCell ref="C5:C7"/>
    <mergeCell ref="A5:B7"/>
    <mergeCell ref="C33:I33"/>
    <mergeCell ref="A44:C44"/>
    <mergeCell ref="A47:C47"/>
    <mergeCell ref="A48:C48"/>
    <mergeCell ref="A49:C49"/>
    <mergeCell ref="A46:I46"/>
    <mergeCell ref="A45:I45"/>
    <mergeCell ref="K54:R54"/>
    <mergeCell ref="K55:R55"/>
    <mergeCell ref="K1:R1"/>
    <mergeCell ref="K3:N3"/>
    <mergeCell ref="K2:R2"/>
    <mergeCell ref="K53:R53"/>
    <mergeCell ref="O24:Q24"/>
    <mergeCell ref="O48:P48"/>
    <mergeCell ref="K51:Q51"/>
    <mergeCell ref="K52:R52"/>
    <mergeCell ref="K45:Q45"/>
    <mergeCell ref="K43:Q43"/>
    <mergeCell ref="K35:Q35"/>
    <mergeCell ref="K26:Q26"/>
    <mergeCell ref="P28:P29"/>
    <mergeCell ref="K36:K37"/>
    <mergeCell ref="Q36:Q37"/>
    <mergeCell ref="R36:R37"/>
    <mergeCell ref="K28:K29"/>
    <mergeCell ref="L28:N29"/>
    <mergeCell ref="K50:R50"/>
    <mergeCell ref="K49:R49"/>
    <mergeCell ref="K47:R47"/>
    <mergeCell ref="K48:M48"/>
    <mergeCell ref="K46:R46"/>
    <mergeCell ref="K44:R44"/>
    <mergeCell ref="L36:N37"/>
    <mergeCell ref="O28:O29"/>
    <mergeCell ref="O36:O37"/>
    <mergeCell ref="R5:R6"/>
    <mergeCell ref="K22:Q22"/>
    <mergeCell ref="K24:L24"/>
    <mergeCell ref="P15:P16"/>
    <mergeCell ref="L5:L6"/>
    <mergeCell ref="K13:Q13"/>
    <mergeCell ref="N5:O5"/>
    <mergeCell ref="A54:I54"/>
    <mergeCell ref="A53:I53"/>
    <mergeCell ref="A51:I51"/>
    <mergeCell ref="A50:I50"/>
    <mergeCell ref="A52:C52"/>
    <mergeCell ref="P5:Q5"/>
    <mergeCell ref="K5:K6"/>
    <mergeCell ref="Q15:Q16"/>
    <mergeCell ref="M5:M6"/>
    <mergeCell ref="L15:N16"/>
    <mergeCell ref="O15:O16"/>
    <mergeCell ref="A43:I43"/>
    <mergeCell ref="A42:I42"/>
    <mergeCell ref="K15:K16"/>
    <mergeCell ref="A33:B33"/>
    <mergeCell ref="A35:C35"/>
    <mergeCell ref="A41:C41"/>
    <mergeCell ref="A40:C40"/>
    <mergeCell ref="A39:C39"/>
    <mergeCell ref="A38:C38"/>
    <mergeCell ref="A37:C37"/>
    <mergeCell ref="K23:R23"/>
    <mergeCell ref="R15:R16"/>
    <mergeCell ref="K25:R25"/>
    <mergeCell ref="K27:R27"/>
    <mergeCell ref="Q28:Q29"/>
    <mergeCell ref="R28:R29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4</vt:i4>
      </vt:variant>
    </vt:vector>
  </HeadingPairs>
  <TitlesOfParts>
    <vt:vector size="25" baseType="lpstr">
      <vt:lpstr>QUADRO 30, 31, 32 e 33</vt:lpstr>
      <vt:lpstr>QUADRO 34</vt:lpstr>
      <vt:lpstr>QUADRO 35</vt:lpstr>
      <vt:lpstr>QUADRO 36</vt:lpstr>
      <vt:lpstr>QUADRO 10</vt:lpstr>
      <vt:lpstr>QUADROS 7, 8 e 14</vt:lpstr>
      <vt:lpstr>QUADRO 11A, 11B e 11C</vt:lpstr>
      <vt:lpstr>QUADRO 13</vt:lpstr>
      <vt:lpstr>QUADRO 25, 26 e 27</vt:lpstr>
      <vt:lpstr>QUADRO 23 e 24</vt:lpstr>
      <vt:lpstr>QUADRO 37</vt:lpstr>
      <vt:lpstr>QUADRO 38</vt:lpstr>
      <vt:lpstr>QUADRO 39</vt:lpstr>
      <vt:lpstr>QUADRO 40A</vt:lpstr>
      <vt:lpstr>QUADRO 40</vt:lpstr>
      <vt:lpstr>QUADROS 15 e 16</vt:lpstr>
      <vt:lpstr>QUADRO 17 e 18</vt:lpstr>
      <vt:lpstr>QUADRO 19 e 20</vt:lpstr>
      <vt:lpstr>FLUXO DE CAIXA</vt:lpstr>
      <vt:lpstr>QUADRO 41</vt:lpstr>
      <vt:lpstr>QUADRO 21 e 22</vt:lpstr>
      <vt:lpstr>'QUADRO 30, 31, 32 e 33'!Area_de_impressao</vt:lpstr>
      <vt:lpstr>'QUADRO 34'!Area_de_impressao</vt:lpstr>
      <vt:lpstr>'QUADRO 41'!Area_de_impressao</vt:lpstr>
      <vt:lpstr>'QUADRO 30, 31, 32 e 33'!Titulos_de_impressao</vt:lpstr>
    </vt:vector>
  </TitlesOfParts>
  <Company>Journey Informática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Journey Informática</dc:creator>
  <cp:lastModifiedBy>Cristiano Felix</cp:lastModifiedBy>
  <cp:lastPrinted>2003-01-07T04:26:00Z</cp:lastPrinted>
  <dcterms:created xsi:type="dcterms:W3CDTF">1997-08-29T23:57:51Z</dcterms:created>
  <dcterms:modified xsi:type="dcterms:W3CDTF">2016-06-16T05:44:50Z</dcterms:modified>
</cp:coreProperties>
</file>